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30692\"/>
    </mc:Choice>
  </mc:AlternateContent>
  <bookViews>
    <workbookView xWindow="0" yWindow="0" windowWidth="4635" windowHeight="2925" firstSheet="2" activeTab="4"/>
  </bookViews>
  <sheets>
    <sheet name="02-01-01" sheetId="7" state="hidden" r:id="rId1"/>
    <sheet name="09-01-01" sheetId="8" state="hidden" r:id="rId2"/>
    <sheet name="ССР Т" sheetId="10" r:id="rId3"/>
    <sheet name="ССР Т (1 этап)" sheetId="11" r:id="rId4"/>
    <sheet name="ССР Т (2 этап)" sheetId="12" r:id="rId5"/>
    <sheet name="КА по материалам" sheetId="9" state="hidden" r:id="rId6"/>
    <sheet name="Source" sheetId="1" state="hidden" r:id="rId7"/>
    <sheet name="SourceObSm" sheetId="2" state="hidden" r:id="rId8"/>
    <sheet name="SmtRes" sheetId="3" state="hidden" r:id="rId9"/>
    <sheet name="EtalonRes" sheetId="4" state="hidden" r:id="rId10"/>
    <sheet name="SrcPoprs" sheetId="5" state="hidden" r:id="rId11"/>
    <sheet name="SrcKA" sheetId="6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UTOEXEC" localSheetId="2">#REF!</definedName>
    <definedName name="\AUTOEXEC" localSheetId="3">#REF!</definedName>
    <definedName name="\AUTOEXEC" localSheetId="4">#REF!</definedName>
    <definedName name="\AUTOEXEC">#REF!</definedName>
    <definedName name="\k" localSheetId="2">#REF!</definedName>
    <definedName name="\k" localSheetId="3">#REF!</definedName>
    <definedName name="\k" localSheetId="4">#REF!</definedName>
    <definedName name="\k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s" localSheetId="2">#REF!</definedName>
    <definedName name="\s" localSheetId="3">#REF!</definedName>
    <definedName name="\s" localSheetId="4">#REF!</definedName>
    <definedName name="\s">#REF!</definedName>
    <definedName name="\z" localSheetId="2">#REF!</definedName>
    <definedName name="\z" localSheetId="3">#REF!</definedName>
    <definedName name="\z" localSheetId="4">#REF!</definedName>
    <definedName name="\z">#REF!</definedName>
    <definedName name="______a2" localSheetId="2">#REF!</definedName>
    <definedName name="______a2" localSheetId="3">#REF!</definedName>
    <definedName name="______a2" localSheetId="4">#REF!</definedName>
    <definedName name="______a2">#REF!</definedName>
    <definedName name="_____a2" localSheetId="2">#REF!</definedName>
    <definedName name="_____a2" localSheetId="3">#REF!</definedName>
    <definedName name="_____a2" localSheetId="4">#REF!</definedName>
    <definedName name="_____a2">#REF!</definedName>
    <definedName name="____a2" localSheetId="2">#REF!</definedName>
    <definedName name="____a2" localSheetId="3">#REF!</definedName>
    <definedName name="____a2" localSheetId="4">#REF!</definedName>
    <definedName name="____a2">#REF!</definedName>
    <definedName name="___a2" localSheetId="2">#REF!</definedName>
    <definedName name="___a2" localSheetId="3">#REF!</definedName>
    <definedName name="___a2" localSheetId="4">#REF!</definedName>
    <definedName name="___a2">#REF!</definedName>
    <definedName name="__a2" localSheetId="2">#REF!</definedName>
    <definedName name="__a2" localSheetId="3">#REF!</definedName>
    <definedName name="__a2" localSheetId="4">#REF!</definedName>
    <definedName name="__a2">#REF!</definedName>
    <definedName name="_a2" localSheetId="2">#REF!</definedName>
    <definedName name="_a2" localSheetId="3">#REF!</definedName>
    <definedName name="_a2" localSheetId="4">#REF!</definedName>
    <definedName name="_a2">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 localSheetId="4">'[1]КС-2'!#REF!</definedName>
    <definedName name="a51_Ст_Строка_pre_rep">'[1]КС-2'!#REF!</definedName>
    <definedName name="dck" localSheetId="2">[2]топография!#REF!</definedName>
    <definedName name="dck" localSheetId="3">[2]топография!#REF!</definedName>
    <definedName name="dck" localSheetId="4">[2]топография!#REF!</definedName>
    <definedName name="dck">[3]топография!#REF!</definedName>
    <definedName name="Itog" localSheetId="2">#REF!</definedName>
    <definedName name="Itog" localSheetId="3">#REF!</definedName>
    <definedName name="Itog" localSheetId="4">#REF!</definedName>
    <definedName name="Itog">#REF!</definedName>
    <definedName name="Print_Area" localSheetId="2">'ССР Т'!$A$1:$H$94</definedName>
    <definedName name="Print_Area" localSheetId="3">'ССР Т (1 этап)'!$A$1:$H$94</definedName>
    <definedName name="Print_Area" localSheetId="4">'ССР Т (2 этап)'!$A$1:$H$96</definedName>
    <definedName name="Print_Titles" localSheetId="2">'ССР Т'!$18:$18</definedName>
    <definedName name="Print_Titles" localSheetId="3">'ССР Т (1 этап)'!$18:$18</definedName>
    <definedName name="Print_Titles" localSheetId="4">'ССР Т (2 этап)'!$18:$18</definedName>
    <definedName name="SAM" localSheetId="2">#REF!</definedName>
    <definedName name="SAM" localSheetId="3">#REF!</definedName>
    <definedName name="SAM" localSheetId="4">#REF!</definedName>
    <definedName name="SAM">#REF!</definedName>
    <definedName name="SM" localSheetId="2">#REF!</definedName>
    <definedName name="SM" localSheetId="3">#REF!</definedName>
    <definedName name="SM" localSheetId="4">#REF!</definedName>
    <definedName name="SM">#REF!</definedName>
    <definedName name="SM_SM" localSheetId="2">#REF!</definedName>
    <definedName name="SM_SM" localSheetId="3">#REF!</definedName>
    <definedName name="SM_SM" localSheetId="4">#REF!</definedName>
    <definedName name="SM_SM">#REF!</definedName>
    <definedName name="SM_STO" localSheetId="2">#REF!</definedName>
    <definedName name="SM_STO" localSheetId="3">#REF!</definedName>
    <definedName name="SM_STO" localSheetId="4">#REF!</definedName>
    <definedName name="SM_STO">#REF!</definedName>
    <definedName name="SM_STO_1" localSheetId="2">'[4]СМЕТА проект'!#REF!</definedName>
    <definedName name="SM_STO_1" localSheetId="3">'[4]СМЕТА проект'!#REF!</definedName>
    <definedName name="SM_STO_1" localSheetId="4">'[4]СМЕТА проект'!#REF!</definedName>
    <definedName name="SM_STO_1">'[4]СМЕТА проект'!#REF!</definedName>
    <definedName name="SM_STO1" localSheetId="2">#REF!</definedName>
    <definedName name="SM_STO1" localSheetId="3">#REF!</definedName>
    <definedName name="SM_STO1" localSheetId="4">#REF!</definedName>
    <definedName name="SM_STO1">#REF!</definedName>
    <definedName name="SM_STO2" localSheetId="2">#REF!</definedName>
    <definedName name="SM_STO2" localSheetId="3">#REF!</definedName>
    <definedName name="SM_STO2" localSheetId="4">#REF!</definedName>
    <definedName name="SM_STO2">#REF!</definedName>
    <definedName name="SM_STO3" localSheetId="2">#REF!</definedName>
    <definedName name="SM_STO3" localSheetId="3">#REF!</definedName>
    <definedName name="SM_STO3" localSheetId="4">#REF!</definedName>
    <definedName name="SM_STO3">#REF!</definedName>
    <definedName name="Smmmmmmmmmmmmmmm" localSheetId="2">#REF!</definedName>
    <definedName name="Smmmmmmmmmmmmmmm" localSheetId="3">#REF!</definedName>
    <definedName name="Smmmmmmmmmmmmmmm" localSheetId="4">#REF!</definedName>
    <definedName name="Smmmmmmmmmmmmmmm">#REF!</definedName>
    <definedName name="SUM_" localSheetId="2">#REF!</definedName>
    <definedName name="SUM_" localSheetId="3">#REF!</definedName>
    <definedName name="SUM_" localSheetId="4">#REF!</definedName>
    <definedName name="SUM_">#REF!</definedName>
    <definedName name="SUM_1" localSheetId="2">#REF!</definedName>
    <definedName name="SUM_1" localSheetId="3">#REF!</definedName>
    <definedName name="SUM_1" localSheetId="4">#REF!</definedName>
    <definedName name="SUM_1">#REF!</definedName>
    <definedName name="sum_2" localSheetId="2">#REF!</definedName>
    <definedName name="sum_2" localSheetId="3">#REF!</definedName>
    <definedName name="sum_2" localSheetId="4">#REF!</definedName>
    <definedName name="sum_2">#REF!</definedName>
    <definedName name="SUM_3" localSheetId="2">#REF!</definedName>
    <definedName name="SUM_3" localSheetId="3">#REF!</definedName>
    <definedName name="SUM_3" localSheetId="4">#REF!</definedName>
    <definedName name="SUM_3">#REF!</definedName>
    <definedName name="ZAK1" localSheetId="2">#REF!</definedName>
    <definedName name="ZAK1" localSheetId="3">#REF!</definedName>
    <definedName name="ZAK1" localSheetId="4">#REF!</definedName>
    <definedName name="ZAK1">#REF!</definedName>
    <definedName name="ZAK2" localSheetId="2">#REF!</definedName>
    <definedName name="ZAK2" localSheetId="3">#REF!</definedName>
    <definedName name="ZAK2" localSheetId="4">#REF!</definedName>
    <definedName name="ZAK2">#REF!</definedName>
    <definedName name="А2" localSheetId="2">#REF!</definedName>
    <definedName name="А2" localSheetId="3">#REF!</definedName>
    <definedName name="А2" localSheetId="4">#REF!</definedName>
    <definedName name="А2">#REF!</definedName>
    <definedName name="а36" localSheetId="2">#REF!</definedName>
    <definedName name="а36" localSheetId="3">#REF!</definedName>
    <definedName name="а36" localSheetId="4">#REF!</definedName>
    <definedName name="а36">#REF!</definedName>
    <definedName name="ааа" localSheetId="2">#REF!</definedName>
    <definedName name="ааа" localSheetId="3">#REF!</definedName>
    <definedName name="ааа" localSheetId="4">#REF!</definedName>
    <definedName name="ааа">#REF!</definedName>
    <definedName name="ав" localSheetId="2">#REF!</definedName>
    <definedName name="ав" localSheetId="3">#REF!</definedName>
    <definedName name="ав" localSheetId="4">#REF!</definedName>
    <definedName name="ав">#REF!</definedName>
    <definedName name="ава" localSheetId="2">#REF!</definedName>
    <definedName name="ава" localSheetId="3">#REF!</definedName>
    <definedName name="ава" localSheetId="4">#REF!</definedName>
    <definedName name="ава">#REF!</definedName>
    <definedName name="апр" localSheetId="2">[5]топография!#REF!</definedName>
    <definedName name="апр" localSheetId="3">[5]топография!#REF!</definedName>
    <definedName name="апр" localSheetId="4">[5]топография!#REF!</definedName>
    <definedName name="апр">[5]топография!#REF!</definedName>
    <definedName name="АФС" localSheetId="2">[6]топография!#REF!</definedName>
    <definedName name="АФС" localSheetId="3">[6]топография!#REF!</definedName>
    <definedName name="АФС" localSheetId="4">[6]топография!#REF!</definedName>
    <definedName name="АФС">[6]топография!#REF!</definedName>
    <definedName name="вап" localSheetId="2">#REF!</definedName>
    <definedName name="вап" localSheetId="3">#REF!</definedName>
    <definedName name="вап" localSheetId="4">#REF!</definedName>
    <definedName name="вап">#REF!</definedName>
    <definedName name="ввв" localSheetId="2">#REF!</definedName>
    <definedName name="ввв" localSheetId="3">#REF!</definedName>
    <definedName name="ввв" localSheetId="4">#REF!</definedName>
    <definedName name="ввв">#REF!</definedName>
    <definedName name="вика" localSheetId="2">#REF!</definedName>
    <definedName name="вика" localSheetId="3">#REF!</definedName>
    <definedName name="вика" localSheetId="4">#REF!</definedName>
    <definedName name="вика">#REF!</definedName>
    <definedName name="вравар" localSheetId="2">#REF!</definedName>
    <definedName name="вравар" localSheetId="3">#REF!</definedName>
    <definedName name="вравар" localSheetId="4">#REF!</definedName>
    <definedName name="вравар">#REF!</definedName>
    <definedName name="гелог" localSheetId="2">#REF!</definedName>
    <definedName name="гелог" localSheetId="3">#REF!</definedName>
    <definedName name="гелог" localSheetId="4">#REF!</definedName>
    <definedName name="гелог">#REF!</definedName>
    <definedName name="гео" localSheetId="2">#REF!</definedName>
    <definedName name="гео" localSheetId="3">#REF!</definedName>
    <definedName name="гео" localSheetId="4">#REF!</definedName>
    <definedName name="гео">#REF!</definedName>
    <definedName name="геол.1" localSheetId="2">#REF!</definedName>
    <definedName name="геол.1" localSheetId="3">#REF!</definedName>
    <definedName name="геол.1" localSheetId="4">#REF!</definedName>
    <definedName name="геол.1">#REF!</definedName>
    <definedName name="Геол_Лазаревск" localSheetId="2">[7]топография!#REF!</definedName>
    <definedName name="Геол_Лазаревск" localSheetId="3">[7]топография!#REF!</definedName>
    <definedName name="Геол_Лазаревск" localSheetId="4">[7]топография!#REF!</definedName>
    <definedName name="Геол_Лазаревск">[7]топография!#REF!</definedName>
    <definedName name="геол1" localSheetId="2">#REF!</definedName>
    <definedName name="геол1" localSheetId="3">#REF!</definedName>
    <definedName name="геол1" localSheetId="4">#REF!</definedName>
    <definedName name="геол1">#REF!</definedName>
    <definedName name="геоф" localSheetId="2">#REF!</definedName>
    <definedName name="геоф" localSheetId="3">#REF!</definedName>
    <definedName name="геоф" localSheetId="4">#REF!</definedName>
    <definedName name="геоф">#REF!</definedName>
    <definedName name="геофиз" localSheetId="2">#REF!</definedName>
    <definedName name="геофиз" localSheetId="3">#REF!</definedName>
    <definedName name="геофиз" localSheetId="4">#REF!</definedName>
    <definedName name="геофиз">#REF!</definedName>
    <definedName name="Гидро" localSheetId="2">[8]топография!#REF!</definedName>
    <definedName name="Гидро" localSheetId="3">[8]топография!#REF!</definedName>
    <definedName name="Гидро" localSheetId="4">[8]топография!#REF!</definedName>
    <definedName name="Гидро">[8]топография!#REF!</definedName>
    <definedName name="гидро1" localSheetId="2">#REF!</definedName>
    <definedName name="гидро1" localSheetId="3">#REF!</definedName>
    <definedName name="гидро1" localSheetId="4">#REF!</definedName>
    <definedName name="гидро1">#REF!</definedName>
    <definedName name="гидрол" localSheetId="2">#REF!</definedName>
    <definedName name="гидрол" localSheetId="3">#REF!</definedName>
    <definedName name="гидрол" localSheetId="4">#REF!</definedName>
    <definedName name="гидрол">#REF!</definedName>
    <definedName name="Гидролог" localSheetId="2">#REF!</definedName>
    <definedName name="Гидролог" localSheetId="3">#REF!</definedName>
    <definedName name="Гидролог" localSheetId="4">#REF!</definedName>
    <definedName name="Гидролог">#REF!</definedName>
    <definedName name="ГИП" localSheetId="2">#REF!</definedName>
    <definedName name="ГИП" localSheetId="3">#REF!</definedName>
    <definedName name="ГИП" localSheetId="4">#REF!</definedName>
    <definedName name="ГИП">#REF!</definedName>
    <definedName name="гшшг">NA()</definedName>
    <definedName name="дд" localSheetId="2">[9]Смета!#REF!</definedName>
    <definedName name="дд" localSheetId="3">[9]Смета!#REF!</definedName>
    <definedName name="дд" localSheetId="4">[9]Смета!#REF!</definedName>
    <definedName name="дд">[10]Смета!#REF!</definedName>
    <definedName name="Дефлятор" localSheetId="2">#REF!</definedName>
    <definedName name="Дефлятор" localSheetId="3">#REF!</definedName>
    <definedName name="Дефлятор" localSheetId="4">#REF!</definedName>
    <definedName name="Дефлятор">#REF!</definedName>
    <definedName name="Длинна_границы" localSheetId="2">#REF!</definedName>
    <definedName name="Длинна_границы" localSheetId="3">#REF!</definedName>
    <definedName name="Длинна_границы" localSheetId="4">#REF!</definedName>
    <definedName name="Длинна_границы">#REF!</definedName>
    <definedName name="Длинна_трассы" localSheetId="2">#REF!</definedName>
    <definedName name="Длинна_трассы" localSheetId="3">#REF!</definedName>
    <definedName name="Длинна_трассы" localSheetId="4">#REF!</definedName>
    <definedName name="Длинна_трассы">#REF!</definedName>
    <definedName name="ДСК" localSheetId="2">[2]топография!#REF!</definedName>
    <definedName name="ДСК" localSheetId="3">[2]топография!#REF!</definedName>
    <definedName name="ДСК" localSheetId="4">[2]топография!#REF!</definedName>
    <definedName name="ДСК">[3]топография!#REF!</definedName>
    <definedName name="ДСК1" localSheetId="2">[11]топография!#REF!</definedName>
    <definedName name="ДСК1" localSheetId="3">[11]топография!#REF!</definedName>
    <definedName name="ДСК1" localSheetId="4">[11]топография!#REF!</definedName>
    <definedName name="ДСК1">[11]топография!#REF!</definedName>
    <definedName name="жжж" localSheetId="2">#REF!</definedName>
    <definedName name="жжж" localSheetId="3">#REF!</definedName>
    <definedName name="жжж" localSheetId="4">#REF!</definedName>
    <definedName name="жжж">#REF!</definedName>
    <definedName name="жпф" localSheetId="2">#REF!</definedName>
    <definedName name="жпф" localSheetId="3">#REF!</definedName>
    <definedName name="жпф" localSheetId="4">#REF!</definedName>
    <definedName name="жпф">#REF!</definedName>
    <definedName name="_xlnm.Print_Titles" localSheetId="0">'02-01-01'!$51:$51</definedName>
    <definedName name="_xlnm.Print_Titles" localSheetId="1">'09-01-01'!$51:$51</definedName>
    <definedName name="_xlnm.Print_Titles" localSheetId="5">'КА по материалам'!$19:$19</definedName>
    <definedName name="Заказчик" localSheetId="2">#REF!</definedName>
    <definedName name="Заказчик" localSheetId="3">#REF!</definedName>
    <definedName name="Заказчик" localSheetId="4">#REF!</definedName>
    <definedName name="Заказчик">#REF!</definedName>
    <definedName name="ик" localSheetId="2">#REF!</definedName>
    <definedName name="ик" localSheetId="3">#REF!</definedName>
    <definedName name="ик" localSheetId="4">#REF!</definedName>
    <definedName name="ик">#REF!</definedName>
    <definedName name="ИПусто" localSheetId="2">#REF!</definedName>
    <definedName name="ИПусто" localSheetId="3">#REF!</definedName>
    <definedName name="ИПусто" localSheetId="4">#REF!</definedName>
    <definedName name="ИПусто">#REF!</definedName>
    <definedName name="ить" localSheetId="2">#REF!</definedName>
    <definedName name="ить" localSheetId="3">#REF!</definedName>
    <definedName name="ить" localSheetId="4">#REF!</definedName>
    <definedName name="ить">#REF!</definedName>
    <definedName name="йцйц">NA()</definedName>
    <definedName name="йцу" localSheetId="2">#REF!</definedName>
    <definedName name="йцу" localSheetId="3">#REF!</definedName>
    <definedName name="йцу" localSheetId="4">#REF!</definedName>
    <definedName name="йцу">#REF!</definedName>
    <definedName name="кака" localSheetId="2">#REF!</definedName>
    <definedName name="кака" localSheetId="3">#REF!</definedName>
    <definedName name="кака" localSheetId="4">#REF!</definedName>
    <definedName name="кака">#REF!</definedName>
    <definedName name="калплан" localSheetId="2">#REF!</definedName>
    <definedName name="калплан" localSheetId="3">#REF!</definedName>
    <definedName name="калплан" localSheetId="4">#REF!</definedName>
    <definedName name="калплан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 localSheetId="4">#REF!</definedName>
    <definedName name="Категория_сложности">#REF!</definedName>
    <definedName name="кгкг" localSheetId="2">#REF!</definedName>
    <definedName name="кгкг" localSheetId="3">#REF!</definedName>
    <definedName name="кгкг" localSheetId="4">#REF!</definedName>
    <definedName name="кгкг">#REF!</definedName>
    <definedName name="кеке" localSheetId="2">#REF!</definedName>
    <definedName name="кеке" localSheetId="3">#REF!</definedName>
    <definedName name="кеке" localSheetId="4">#REF!</definedName>
    <definedName name="кеке">#REF!</definedName>
    <definedName name="ккк" localSheetId="2">#REF!</definedName>
    <definedName name="ккк" localSheetId="3">#REF!</definedName>
    <definedName name="ккк" localSheetId="4">#REF!</definedName>
    <definedName name="ккк">#REF!</definedName>
    <definedName name="книга" localSheetId="2">#REF!</definedName>
    <definedName name="книга" localSheetId="3">#REF!</definedName>
    <definedName name="книга" localSheetId="4">#REF!</definedName>
    <definedName name="книга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 localSheetId="4">#REF!</definedName>
    <definedName name="Количество_контуров">#REF!</definedName>
    <definedName name="Количество_культур" localSheetId="2">#REF!</definedName>
    <definedName name="Количество_культур" localSheetId="3">#REF!</definedName>
    <definedName name="Количество_культур" localSheetId="4">#REF!</definedName>
    <definedName name="Количество_культур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2">#REF!</definedName>
    <definedName name="Коэффициент" localSheetId="3">#REF!</definedName>
    <definedName name="Коэффициент" localSheetId="4">#REF!</definedName>
    <definedName name="Коэффициент">#REF!</definedName>
    <definedName name="куку" localSheetId="2">#REF!</definedName>
    <definedName name="куку" localSheetId="3">#REF!</definedName>
    <definedName name="куку" localSheetId="4">#REF!</definedName>
    <definedName name="куку">#REF!</definedName>
    <definedName name="лл" localSheetId="2">#REF!</definedName>
    <definedName name="лл" localSheetId="3">#REF!</definedName>
    <definedName name="лл" localSheetId="4">#REF!</definedName>
    <definedName name="лл">#REF!</definedName>
    <definedName name="ллдж" localSheetId="2">#REF!</definedName>
    <definedName name="ллдж" localSheetId="3">#REF!</definedName>
    <definedName name="ллдж" localSheetId="4">#REF!</definedName>
    <definedName name="ллдж">#REF!</definedName>
    <definedName name="лол" localSheetId="2">'[1]КС-2'!#REF!</definedName>
    <definedName name="лол" localSheetId="3">'[1]КС-2'!#REF!</definedName>
    <definedName name="лол" localSheetId="4">'[1]КС-2'!#REF!</definedName>
    <definedName name="лол">'[1]КС-2'!#REF!</definedName>
    <definedName name="мит" localSheetId="2">#REF!</definedName>
    <definedName name="мит" localSheetId="3">#REF!</definedName>
    <definedName name="мит" localSheetId="4">#REF!</definedName>
    <definedName name="мит">#REF!</definedName>
    <definedName name="МММММММММ" localSheetId="2">#REF!</definedName>
    <definedName name="МММММММММ" localSheetId="3">#REF!</definedName>
    <definedName name="МММММММММ" localSheetId="4">#REF!</definedName>
    <definedName name="МММММММММ">#REF!</definedName>
    <definedName name="Название_проекта" localSheetId="2">#REF!</definedName>
    <definedName name="Название_проекта" localSheetId="3">#REF!</definedName>
    <definedName name="Название_проекта" localSheetId="4">#REF!</definedName>
    <definedName name="Название_проекта">#REF!</definedName>
    <definedName name="Номер_договора" localSheetId="2">#REF!</definedName>
    <definedName name="Номер_договора" localSheetId="3">#REF!</definedName>
    <definedName name="Номер_договора" localSheetId="4">#REF!</definedName>
    <definedName name="Номер_договора">#REF!</definedName>
    <definedName name="о" localSheetId="2">#REF!</definedName>
    <definedName name="о" localSheetId="3">#REF!</definedName>
    <definedName name="о" localSheetId="4">#REF!</definedName>
    <definedName name="о">#REF!</definedName>
    <definedName name="_xlnm.Print_Area" localSheetId="0">'02-01-01'!$A$1:$L$608</definedName>
    <definedName name="_xlnm.Print_Area" localSheetId="1">'09-01-01'!$A$1:$L$188</definedName>
    <definedName name="_xlnm.Print_Area" localSheetId="5">'КА по материалам'!$A$1:$Z$90</definedName>
    <definedName name="_xlnm.Print_Area" localSheetId="2">'ССР Т'!$A$1:$H$94</definedName>
    <definedName name="_xlnm.Print_Area" localSheetId="3">'ССР Т (1 этап)'!$A$1:$H$94</definedName>
    <definedName name="_xlnm.Print_Area" localSheetId="4">'ССР Т (2 этап)'!$A$1:$H$96</definedName>
    <definedName name="объем">#N/A</definedName>
    <definedName name="объем___0" localSheetId="2">#REF!</definedName>
    <definedName name="объем___0" localSheetId="3">#REF!</definedName>
    <definedName name="объем___0" localSheetId="4">#REF!</definedName>
    <definedName name="объем___0">#REF!</definedName>
    <definedName name="объем___0___0" localSheetId="2">#REF!</definedName>
    <definedName name="объем___0___0" localSheetId="3">#REF!</definedName>
    <definedName name="объем___0___0" localSheetId="4">#REF!</definedName>
    <definedName name="объем___0___0">#REF!</definedName>
    <definedName name="объем___0___0___0" localSheetId="2">#REF!</definedName>
    <definedName name="объем___0___0___0" localSheetId="3">#REF!</definedName>
    <definedName name="объем___0___0___0" localSheetId="4">#REF!</definedName>
    <definedName name="объем___0___0___0">#REF!</definedName>
    <definedName name="объем___0___0___0___0" localSheetId="2">#REF!</definedName>
    <definedName name="объем___0___0___0___0" localSheetId="3">#REF!</definedName>
    <definedName name="объем___0___0___0___0" localSheetId="4">#REF!</definedName>
    <definedName name="объем___0___0___0___0">#REF!</definedName>
    <definedName name="объем___0___0___2" localSheetId="2">#REF!</definedName>
    <definedName name="объем___0___0___2" localSheetId="3">#REF!</definedName>
    <definedName name="объем___0___0___2" localSheetId="4">#REF!</definedName>
    <definedName name="объем___0___0___2">#REF!</definedName>
    <definedName name="объем___0___0___3" localSheetId="2">#REF!</definedName>
    <definedName name="объем___0___0___3" localSheetId="3">#REF!</definedName>
    <definedName name="объем___0___0___3" localSheetId="4">#REF!</definedName>
    <definedName name="объем___0___0___3">#REF!</definedName>
    <definedName name="объем___0___0___4" localSheetId="2">#REF!</definedName>
    <definedName name="объем___0___0___4" localSheetId="3">#REF!</definedName>
    <definedName name="объем___0___0___4" localSheetId="4">#REF!</definedName>
    <definedName name="объем___0___0___4">#REF!</definedName>
    <definedName name="объем___0___1" localSheetId="2">#REF!</definedName>
    <definedName name="объем___0___1" localSheetId="3">#REF!</definedName>
    <definedName name="объем___0___1" localSheetId="4">#REF!</definedName>
    <definedName name="объем___0___1">#REF!</definedName>
    <definedName name="объем___0___10" localSheetId="2">#REF!</definedName>
    <definedName name="объем___0___10" localSheetId="3">#REF!</definedName>
    <definedName name="объем___0___10" localSheetId="4">#REF!</definedName>
    <definedName name="объем___0___10">#REF!</definedName>
    <definedName name="объем___0___12" localSheetId="2">#REF!</definedName>
    <definedName name="объем___0___12" localSheetId="3">#REF!</definedName>
    <definedName name="объем___0___12" localSheetId="4">#REF!</definedName>
    <definedName name="объем___0___12">#REF!</definedName>
    <definedName name="объем___0___2" localSheetId="2">#REF!</definedName>
    <definedName name="объем___0___2" localSheetId="3">#REF!</definedName>
    <definedName name="объем___0___2" localSheetId="4">#REF!</definedName>
    <definedName name="объем___0___2">#REF!</definedName>
    <definedName name="объем___0___2___0" localSheetId="2">#REF!</definedName>
    <definedName name="объем___0___2___0" localSheetId="3">#REF!</definedName>
    <definedName name="объем___0___2___0" localSheetId="4">#REF!</definedName>
    <definedName name="объем___0___2___0">#REF!</definedName>
    <definedName name="объем___0___3" localSheetId="2">#REF!</definedName>
    <definedName name="объем___0___3" localSheetId="3">#REF!</definedName>
    <definedName name="объем___0___3" localSheetId="4">#REF!</definedName>
    <definedName name="объем___0___3">#REF!</definedName>
    <definedName name="объем___0___4" localSheetId="2">#REF!</definedName>
    <definedName name="объем___0___4" localSheetId="3">#REF!</definedName>
    <definedName name="объем___0___4" localSheetId="4">#REF!</definedName>
    <definedName name="объем___0___4">#REF!</definedName>
    <definedName name="объем___0___5" localSheetId="2">#REF!</definedName>
    <definedName name="объем___0___5" localSheetId="3">#REF!</definedName>
    <definedName name="объем___0___5" localSheetId="4">#REF!</definedName>
    <definedName name="объем___0___5">#REF!</definedName>
    <definedName name="объем___0___6" localSheetId="2">#REF!</definedName>
    <definedName name="объем___0___6" localSheetId="3">#REF!</definedName>
    <definedName name="объем___0___6" localSheetId="4">#REF!</definedName>
    <definedName name="объем___0___6">#REF!</definedName>
    <definedName name="объем___0___8" localSheetId="2">#REF!</definedName>
    <definedName name="объем___0___8" localSheetId="3">#REF!</definedName>
    <definedName name="объем___0___8" localSheetId="4">#REF!</definedName>
    <definedName name="объем___0___8">#REF!</definedName>
    <definedName name="объем___1" localSheetId="2">#REF!</definedName>
    <definedName name="объем___1" localSheetId="3">#REF!</definedName>
    <definedName name="объем___1" localSheetId="4">#REF!</definedName>
    <definedName name="объем___1">#REF!</definedName>
    <definedName name="объем___1___0" localSheetId="2">#REF!</definedName>
    <definedName name="объем___1___0" localSheetId="3">#REF!</definedName>
    <definedName name="объем___1___0" localSheetId="4">#REF!</definedName>
    <definedName name="объем___1___0">#REF!</definedName>
    <definedName name="объем___10" localSheetId="2">#REF!</definedName>
    <definedName name="объем___10" localSheetId="3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3">#REF!</definedName>
    <definedName name="объем___10___0___0" localSheetId="4">#REF!</definedName>
    <definedName name="объем___10___0___0">#REF!</definedName>
    <definedName name="объем___10___1" localSheetId="2">#REF!</definedName>
    <definedName name="объем___10___1" localSheetId="3">#REF!</definedName>
    <definedName name="объем___10___1" localSheetId="4">#REF!</definedName>
    <definedName name="объем___10___1">#REF!</definedName>
    <definedName name="объем___10___10" localSheetId="2">#REF!</definedName>
    <definedName name="объем___10___10" localSheetId="3">#REF!</definedName>
    <definedName name="объем___10___10" localSheetId="4">#REF!</definedName>
    <definedName name="объем___10___10">#REF!</definedName>
    <definedName name="объем___10___12" localSheetId="2">#REF!</definedName>
    <definedName name="объем___10___12" localSheetId="3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3">#REF!</definedName>
    <definedName name="объем___11" localSheetId="4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3">#REF!</definedName>
    <definedName name="объем___11___10" localSheetId="4">#REF!</definedName>
    <definedName name="объем___11___10">#REF!</definedName>
    <definedName name="объем___11___2" localSheetId="2">#REF!</definedName>
    <definedName name="объем___11___2" localSheetId="3">#REF!</definedName>
    <definedName name="объем___11___2" localSheetId="4">#REF!</definedName>
    <definedName name="объем___11___2">#REF!</definedName>
    <definedName name="объем___11___4" localSheetId="2">#REF!</definedName>
    <definedName name="объем___11___4" localSheetId="3">#REF!</definedName>
    <definedName name="объем___11___4" localSheetId="4">#REF!</definedName>
    <definedName name="объем___11___4">#REF!</definedName>
    <definedName name="объем___11___6" localSheetId="2">#REF!</definedName>
    <definedName name="объем___11___6" localSheetId="3">#REF!</definedName>
    <definedName name="объем___11___6" localSheetId="4">#REF!</definedName>
    <definedName name="объем___11___6">#REF!</definedName>
    <definedName name="объем___11___8" localSheetId="2">#REF!</definedName>
    <definedName name="объем___11___8" localSheetId="3">#REF!</definedName>
    <definedName name="объем___11___8" localSheetId="4">#REF!</definedName>
    <definedName name="объем___11___8">#REF!</definedName>
    <definedName name="объем___12">NA()</definedName>
    <definedName name="объем___2" localSheetId="2">#REF!</definedName>
    <definedName name="объем___2" localSheetId="3">#REF!</definedName>
    <definedName name="объем___2" localSheetId="4">#REF!</definedName>
    <definedName name="объем___2">#REF!</definedName>
    <definedName name="объем___2___0" localSheetId="2">#REF!</definedName>
    <definedName name="объем___2___0" localSheetId="3">#REF!</definedName>
    <definedName name="объем___2___0" localSheetId="4">#REF!</definedName>
    <definedName name="объем___2___0">#REF!</definedName>
    <definedName name="объем___2___0___0" localSheetId="2">#REF!</definedName>
    <definedName name="объем___2___0___0" localSheetId="3">#REF!</definedName>
    <definedName name="объем___2___0___0" localSheetId="4">#REF!</definedName>
    <definedName name="объем___2___0___0">#REF!</definedName>
    <definedName name="объем___2___0___0___0" localSheetId="2">#REF!</definedName>
    <definedName name="объем___2___0___0___0" localSheetId="3">#REF!</definedName>
    <definedName name="объем___2___0___0___0" localSheetId="4">#REF!</definedName>
    <definedName name="объем___2___0___0___0">#REF!</definedName>
    <definedName name="объем___2___1" localSheetId="2">#REF!</definedName>
    <definedName name="объем___2___1" localSheetId="3">#REF!</definedName>
    <definedName name="объем___2___1" localSheetId="4">#REF!</definedName>
    <definedName name="объем___2___1">#REF!</definedName>
    <definedName name="объем___2___10" localSheetId="2">#REF!</definedName>
    <definedName name="объем___2___10" localSheetId="3">#REF!</definedName>
    <definedName name="объем___2___10" localSheetId="4">#REF!</definedName>
    <definedName name="объем___2___10">#REF!</definedName>
    <definedName name="объем___2___12" localSheetId="2">#REF!</definedName>
    <definedName name="объем___2___12" localSheetId="3">#REF!</definedName>
    <definedName name="объем___2___12" localSheetId="4">#REF!</definedName>
    <definedName name="объем___2___12">#REF!</definedName>
    <definedName name="объем___2___2" localSheetId="2">#REF!</definedName>
    <definedName name="объем___2___2" localSheetId="3">#REF!</definedName>
    <definedName name="объем___2___2" localSheetId="4">#REF!</definedName>
    <definedName name="объем___2___2">#REF!</definedName>
    <definedName name="объем___2___3" localSheetId="2">#REF!</definedName>
    <definedName name="объем___2___3" localSheetId="3">#REF!</definedName>
    <definedName name="объем___2___3" localSheetId="4">#REF!</definedName>
    <definedName name="объем___2___3">#REF!</definedName>
    <definedName name="объем___2___4" localSheetId="2">#REF!</definedName>
    <definedName name="объем___2___4" localSheetId="3">#REF!</definedName>
    <definedName name="объем___2___4" localSheetId="4">#REF!</definedName>
    <definedName name="объем___2___4">#REF!</definedName>
    <definedName name="объем___2___6" localSheetId="2">#REF!</definedName>
    <definedName name="объем___2___6" localSheetId="3">#REF!</definedName>
    <definedName name="объем___2___6" localSheetId="4">#REF!</definedName>
    <definedName name="объем___2___6">#REF!</definedName>
    <definedName name="объем___2___8" localSheetId="2">#REF!</definedName>
    <definedName name="объем___2___8" localSheetId="3">#REF!</definedName>
    <definedName name="объем___2___8" localSheetId="4">#REF!</definedName>
    <definedName name="объем___2___8">#REF!</definedName>
    <definedName name="объем___3" localSheetId="2">#REF!</definedName>
    <definedName name="объем___3" localSheetId="3">#REF!</definedName>
    <definedName name="объем___3" localSheetId="4">#REF!</definedName>
    <definedName name="объем___3">#REF!</definedName>
    <definedName name="объем___3___0" localSheetId="2">#REF!</definedName>
    <definedName name="объем___3___0" localSheetId="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3">#REF!</definedName>
    <definedName name="объем___3___10" localSheetId="4">#REF!</definedName>
    <definedName name="объем___3___10">#REF!</definedName>
    <definedName name="объем___3___2" localSheetId="2">#REF!</definedName>
    <definedName name="объем___3___2" localSheetId="3">#REF!</definedName>
    <definedName name="объем___3___2" localSheetId="4">#REF!</definedName>
    <definedName name="объем___3___2">#REF!</definedName>
    <definedName name="объем___3___3" localSheetId="2">#REF!</definedName>
    <definedName name="объем___3___3" localSheetId="3">#REF!</definedName>
    <definedName name="объем___3___3" localSheetId="4">#REF!</definedName>
    <definedName name="объем___3___3">#REF!</definedName>
    <definedName name="объем___3___4" localSheetId="2">#REF!</definedName>
    <definedName name="объем___3___4" localSheetId="3">#REF!</definedName>
    <definedName name="объем___3___4" localSheetId="4">#REF!</definedName>
    <definedName name="объем___3___4">#REF!</definedName>
    <definedName name="объем___3___6" localSheetId="2">#REF!</definedName>
    <definedName name="объем___3___6" localSheetId="3">#REF!</definedName>
    <definedName name="объем___3___6" localSheetId="4">#REF!</definedName>
    <definedName name="объем___3___6">#REF!</definedName>
    <definedName name="объем___3___8" localSheetId="2">#REF!</definedName>
    <definedName name="объем___3___8" localSheetId="3">#REF!</definedName>
    <definedName name="объем___3___8" localSheetId="4">#REF!</definedName>
    <definedName name="объем___3___8">#REF!</definedName>
    <definedName name="объем___4" localSheetId="2">#REF!</definedName>
    <definedName name="объем___4" localSheetId="3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3">#REF!</definedName>
    <definedName name="объем___4___0___0" localSheetId="4">#REF!</definedName>
    <definedName name="объем___4___0___0">#REF!</definedName>
    <definedName name="объем___4___0___0___0" localSheetId="2">#REF!</definedName>
    <definedName name="объем___4___0___0___0" localSheetId="3">#REF!</definedName>
    <definedName name="объем___4___0___0___0" localSheetId="4">#REF!</definedName>
    <definedName name="объем___4___0___0___0">#REF!</definedName>
    <definedName name="объем___4___10" localSheetId="2">#REF!</definedName>
    <definedName name="объем___4___10" localSheetId="3">#REF!</definedName>
    <definedName name="объем___4___10" localSheetId="4">#REF!</definedName>
    <definedName name="объем___4___10">#REF!</definedName>
    <definedName name="объем___4___12" localSheetId="2">#REF!</definedName>
    <definedName name="объем___4___12" localSheetId="3">#REF!</definedName>
    <definedName name="объем___4___12" localSheetId="4">#REF!</definedName>
    <definedName name="объем___4___12">#REF!</definedName>
    <definedName name="объем___4___2" localSheetId="2">#REF!</definedName>
    <definedName name="объем___4___2" localSheetId="3">#REF!</definedName>
    <definedName name="объем___4___2" localSheetId="4">#REF!</definedName>
    <definedName name="объем___4___2">#REF!</definedName>
    <definedName name="объем___4___3" localSheetId="2">#REF!</definedName>
    <definedName name="объем___4___3" localSheetId="3">#REF!</definedName>
    <definedName name="объем___4___3" localSheetId="4">#REF!</definedName>
    <definedName name="объем___4___3">#REF!</definedName>
    <definedName name="объем___4___4" localSheetId="2">#REF!</definedName>
    <definedName name="объем___4___4" localSheetId="3">#REF!</definedName>
    <definedName name="объем___4___4" localSheetId="4">#REF!</definedName>
    <definedName name="объем___4___4">#REF!</definedName>
    <definedName name="объем___4___6" localSheetId="2">#REF!</definedName>
    <definedName name="объем___4___6" localSheetId="3">#REF!</definedName>
    <definedName name="объем___4___6" localSheetId="4">#REF!</definedName>
    <definedName name="объем___4___6">#REF!</definedName>
    <definedName name="объем___4___8" localSheetId="2">#REF!</definedName>
    <definedName name="объем___4___8" localSheetId="3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3">#REF!</definedName>
    <definedName name="объем___5___0" localSheetId="4">#REF!</definedName>
    <definedName name="объем___5___0">#REF!</definedName>
    <definedName name="объем___5___0___0" localSheetId="2">#REF!</definedName>
    <definedName name="объем___5___0___0" localSheetId="3">#REF!</definedName>
    <definedName name="объем___5___0___0" localSheetId="4">#REF!</definedName>
    <definedName name="объем___5___0___0">#REF!</definedName>
    <definedName name="объем___5___0___0___0" localSheetId="2">#REF!</definedName>
    <definedName name="объем___5___0___0___0" localSheetId="3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3">#REF!</definedName>
    <definedName name="объем___6___0" localSheetId="4">#REF!</definedName>
    <definedName name="объем___6___0">#REF!</definedName>
    <definedName name="объем___6___0___0" localSheetId="2">#REF!</definedName>
    <definedName name="объем___6___0___0" localSheetId="3">#REF!</definedName>
    <definedName name="объем___6___0___0" localSheetId="4">#REF!</definedName>
    <definedName name="объем___6___0___0">#REF!</definedName>
    <definedName name="объем___6___0___0___0" localSheetId="2">#REF!</definedName>
    <definedName name="объем___6___0___0___0" localSheetId="3">#REF!</definedName>
    <definedName name="объем___6___0___0___0" localSheetId="4">#REF!</definedName>
    <definedName name="объем___6___0___0___0">#REF!</definedName>
    <definedName name="объем___6___1" localSheetId="2">#REF!</definedName>
    <definedName name="объем___6___1" localSheetId="3">#REF!</definedName>
    <definedName name="объем___6___1" localSheetId="4">#REF!</definedName>
    <definedName name="объем___6___1">#REF!</definedName>
    <definedName name="объем___6___10" localSheetId="2">#REF!</definedName>
    <definedName name="объем___6___10" localSheetId="3">#REF!</definedName>
    <definedName name="объем___6___10" localSheetId="4">#REF!</definedName>
    <definedName name="объем___6___10">#REF!</definedName>
    <definedName name="объем___6___12" localSheetId="2">#REF!</definedName>
    <definedName name="объем___6___12" localSheetId="3">#REF!</definedName>
    <definedName name="объем___6___12" localSheetId="4">#REF!</definedName>
    <definedName name="объем___6___12">#REF!</definedName>
    <definedName name="объем___6___2" localSheetId="2">#REF!</definedName>
    <definedName name="объем___6___2" localSheetId="3">#REF!</definedName>
    <definedName name="объем___6___2" localSheetId="4">#REF!</definedName>
    <definedName name="объем___6___2">#REF!</definedName>
    <definedName name="объем___6___4" localSheetId="2">#REF!</definedName>
    <definedName name="объем___6___4" localSheetId="3">#REF!</definedName>
    <definedName name="объем___6___4" localSheetId="4">#REF!</definedName>
    <definedName name="объем___6___4">#REF!</definedName>
    <definedName name="объем___6___6" localSheetId="2">#REF!</definedName>
    <definedName name="объем___6___6" localSheetId="3">#REF!</definedName>
    <definedName name="объем___6___6" localSheetId="4">#REF!</definedName>
    <definedName name="объем___6___6">#REF!</definedName>
    <definedName name="объем___6___8" localSheetId="2">#REF!</definedName>
    <definedName name="объем___6___8" localSheetId="3">#REF!</definedName>
    <definedName name="объем___6___8" localSheetId="4">#REF!</definedName>
    <definedName name="объем___6___8">#REF!</definedName>
    <definedName name="объем___7" localSheetId="2">#REF!</definedName>
    <definedName name="объем___7" localSheetId="3">#REF!</definedName>
    <definedName name="объем___7" localSheetId="4">#REF!</definedName>
    <definedName name="объем___7">#REF!</definedName>
    <definedName name="объем___7___0" localSheetId="2">#REF!</definedName>
    <definedName name="объем___7___0" localSheetId="3">#REF!</definedName>
    <definedName name="объем___7___0" localSheetId="4">#REF!</definedName>
    <definedName name="объем___7___0">#REF!</definedName>
    <definedName name="объем___7___10" localSheetId="2">#REF!</definedName>
    <definedName name="объем___7___10" localSheetId="3">#REF!</definedName>
    <definedName name="объем___7___10" localSheetId="4">#REF!</definedName>
    <definedName name="объем___7___10">#REF!</definedName>
    <definedName name="объем___7___2" localSheetId="2">#REF!</definedName>
    <definedName name="объем___7___2" localSheetId="3">#REF!</definedName>
    <definedName name="объем___7___2" localSheetId="4">#REF!</definedName>
    <definedName name="объем___7___2">#REF!</definedName>
    <definedName name="объем___7___4" localSheetId="2">#REF!</definedName>
    <definedName name="объем___7___4" localSheetId="3">#REF!</definedName>
    <definedName name="объем___7___4" localSheetId="4">#REF!</definedName>
    <definedName name="объем___7___4">#REF!</definedName>
    <definedName name="объем___7___6" localSheetId="2">#REF!</definedName>
    <definedName name="объем___7___6" localSheetId="3">#REF!</definedName>
    <definedName name="объем___7___6" localSheetId="4">#REF!</definedName>
    <definedName name="объем___7___6">#REF!</definedName>
    <definedName name="объем___7___8" localSheetId="2">#REF!</definedName>
    <definedName name="объем___7___8" localSheetId="3">#REF!</definedName>
    <definedName name="объем___7___8" localSheetId="4">#REF!</definedName>
    <definedName name="объем___7___8">#REF!</definedName>
    <definedName name="объем___8" localSheetId="2">#REF!</definedName>
    <definedName name="объем___8" localSheetId="3">#REF!</definedName>
    <definedName name="объем___8" localSheetId="4">#REF!</definedName>
    <definedName name="объем___8">#REF!</definedName>
    <definedName name="объем___8___0" localSheetId="2">#REF!</definedName>
    <definedName name="объем___8___0" localSheetId="3">#REF!</definedName>
    <definedName name="объем___8___0" localSheetId="4">#REF!</definedName>
    <definedName name="объем___8___0">#REF!</definedName>
    <definedName name="объем___8___0___0" localSheetId="2">#REF!</definedName>
    <definedName name="объем___8___0___0" localSheetId="3">#REF!</definedName>
    <definedName name="объем___8___0___0" localSheetId="4">#REF!</definedName>
    <definedName name="объем___8___0___0">#REF!</definedName>
    <definedName name="объем___8___0___0___0" localSheetId="2">#REF!</definedName>
    <definedName name="объем___8___0___0___0" localSheetId="3">#REF!</definedName>
    <definedName name="объем___8___0___0___0" localSheetId="4">#REF!</definedName>
    <definedName name="объем___8___0___0___0">#REF!</definedName>
    <definedName name="объем___8___1" localSheetId="2">#REF!</definedName>
    <definedName name="объем___8___1" localSheetId="3">#REF!</definedName>
    <definedName name="объем___8___1" localSheetId="4">#REF!</definedName>
    <definedName name="объем___8___1">#REF!</definedName>
    <definedName name="объем___8___10" localSheetId="2">#REF!</definedName>
    <definedName name="объем___8___10" localSheetId="3">#REF!</definedName>
    <definedName name="объем___8___10" localSheetId="4">#REF!</definedName>
    <definedName name="объем___8___10">#REF!</definedName>
    <definedName name="объем___8___12" localSheetId="2">#REF!</definedName>
    <definedName name="объем___8___12" localSheetId="3">#REF!</definedName>
    <definedName name="объем___8___12" localSheetId="4">#REF!</definedName>
    <definedName name="объем___8___12">#REF!</definedName>
    <definedName name="объем___8___2" localSheetId="2">#REF!</definedName>
    <definedName name="объем___8___2" localSheetId="3">#REF!</definedName>
    <definedName name="объем___8___2" localSheetId="4">#REF!</definedName>
    <definedName name="объем___8___2">#REF!</definedName>
    <definedName name="объем___8___4" localSheetId="2">#REF!</definedName>
    <definedName name="объем___8___4" localSheetId="3">#REF!</definedName>
    <definedName name="объем___8___4" localSheetId="4">#REF!</definedName>
    <definedName name="объем___8___4">#REF!</definedName>
    <definedName name="объем___8___6" localSheetId="2">#REF!</definedName>
    <definedName name="объем___8___6" localSheetId="3">#REF!</definedName>
    <definedName name="объем___8___6" localSheetId="4">#REF!</definedName>
    <definedName name="объем___8___6">#REF!</definedName>
    <definedName name="объем___8___8" localSheetId="2">#REF!</definedName>
    <definedName name="объем___8___8" localSheetId="3">#REF!</definedName>
    <definedName name="объем___8___8" localSheetId="4">#REF!</definedName>
    <definedName name="объем___8___8">#REF!</definedName>
    <definedName name="объем___9" localSheetId="2">#REF!</definedName>
    <definedName name="объем___9" localSheetId="3">#REF!</definedName>
    <definedName name="объем___9" localSheetId="4">#REF!</definedName>
    <definedName name="объем___9">#REF!</definedName>
    <definedName name="объем___9___0" localSheetId="2">#REF!</definedName>
    <definedName name="объем___9___0" localSheetId="3">#REF!</definedName>
    <definedName name="объем___9___0" localSheetId="4">#REF!</definedName>
    <definedName name="объем___9___0">#REF!</definedName>
    <definedName name="объем___9___0___0" localSheetId="2">#REF!</definedName>
    <definedName name="объем___9___0___0" localSheetId="3">#REF!</definedName>
    <definedName name="объем___9___0___0" localSheetId="4">#REF!</definedName>
    <definedName name="объем___9___0___0">#REF!</definedName>
    <definedName name="объем___9___0___0___0" localSheetId="2">#REF!</definedName>
    <definedName name="объем___9___0___0___0" localSheetId="3">#REF!</definedName>
    <definedName name="объем___9___0___0___0" localSheetId="4">#REF!</definedName>
    <definedName name="объем___9___0___0___0">#REF!</definedName>
    <definedName name="объем___9___10" localSheetId="2">#REF!</definedName>
    <definedName name="объем___9___10" localSheetId="3">#REF!</definedName>
    <definedName name="объем___9___10" localSheetId="4">#REF!</definedName>
    <definedName name="объем___9___10">#REF!</definedName>
    <definedName name="объем___9___2" localSheetId="2">#REF!</definedName>
    <definedName name="объем___9___2" localSheetId="3">#REF!</definedName>
    <definedName name="объем___9___2" localSheetId="4">#REF!</definedName>
    <definedName name="объем___9___2">#REF!</definedName>
    <definedName name="объем___9___4" localSheetId="2">#REF!</definedName>
    <definedName name="объем___9___4" localSheetId="3">#REF!</definedName>
    <definedName name="объем___9___4" localSheetId="4">#REF!</definedName>
    <definedName name="объем___9___4">#REF!</definedName>
    <definedName name="объем___9___6" localSheetId="2">#REF!</definedName>
    <definedName name="объем___9___6" localSheetId="3">#REF!</definedName>
    <definedName name="объем___9___6" localSheetId="4">#REF!</definedName>
    <definedName name="объем___9___6">#REF!</definedName>
    <definedName name="объем___9___8" localSheetId="2">#REF!</definedName>
    <definedName name="объем___9___8" localSheetId="3">#REF!</definedName>
    <definedName name="объем___9___8" localSheetId="4">#REF!</definedName>
    <definedName name="объем___9___8">#REF!</definedName>
    <definedName name="объем1" localSheetId="2">#REF!</definedName>
    <definedName name="объем1" localSheetId="3">#REF!</definedName>
    <definedName name="объем1" localSheetId="4">#REF!</definedName>
    <definedName name="объем1">#REF!</definedName>
    <definedName name="ооо" localSheetId="2">#REF!</definedName>
    <definedName name="ооо" localSheetId="3">#REF!</definedName>
    <definedName name="ооо" localSheetId="4">#REF!</definedName>
    <definedName name="ооо">#REF!</definedName>
    <definedName name="орп" localSheetId="2">[12]Смета!#REF!</definedName>
    <definedName name="орп" localSheetId="3">[12]Смета!#REF!</definedName>
    <definedName name="орп" localSheetId="4">[12]Смета!#REF!</definedName>
    <definedName name="орп">[13]Смета!#REF!</definedName>
    <definedName name="п" localSheetId="2">#REF!</definedName>
    <definedName name="п" localSheetId="3">#REF!</definedName>
    <definedName name="п" localSheetId="4">#REF!</definedName>
    <definedName name="п">#REF!</definedName>
    <definedName name="план" localSheetId="2">[11]топография!#REF!</definedName>
    <definedName name="план" localSheetId="3">[11]топография!#REF!</definedName>
    <definedName name="план" localSheetId="4">[11]топография!#REF!</definedName>
    <definedName name="план">[11]топография!#REF!</definedName>
    <definedName name="Площадь" localSheetId="2">#REF!</definedName>
    <definedName name="Площадь" localSheetId="3">#REF!</definedName>
    <definedName name="Площадь" localSheetId="4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3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2">#REF!</definedName>
    <definedName name="ппп" localSheetId="3">#REF!</definedName>
    <definedName name="ппп" localSheetId="4">#REF!</definedName>
    <definedName name="ппп">#REF!</definedName>
    <definedName name="пр" localSheetId="2">[14]топография!#REF!</definedName>
    <definedName name="пр" localSheetId="3">[14]топография!#REF!</definedName>
    <definedName name="пр" localSheetId="4">[14]топография!#REF!</definedName>
    <definedName name="пр">[14]топография!#REF!</definedName>
    <definedName name="прапоалад" localSheetId="2">[15]топография!#REF!</definedName>
    <definedName name="прапоалад" localSheetId="3">[15]топография!#REF!</definedName>
    <definedName name="прапоалад" localSheetId="4">[15]топография!#REF!</definedName>
    <definedName name="прапоалад">[15]топография!#REF!</definedName>
    <definedName name="про" localSheetId="2">#REF!</definedName>
    <definedName name="про" localSheetId="3">#REF!</definedName>
    <definedName name="про" localSheetId="4">#REF!</definedName>
    <definedName name="про">#REF!</definedName>
    <definedName name="пробная" localSheetId="2">#REF!</definedName>
    <definedName name="пробная" localSheetId="3">#REF!</definedName>
    <definedName name="пробная" localSheetId="4">#REF!</definedName>
    <definedName name="пробная">#REF!</definedName>
    <definedName name="РД" localSheetId="2">#REF!</definedName>
    <definedName name="РД" localSheetId="3">#REF!</definedName>
    <definedName name="РД" localSheetId="4">#REF!</definedName>
    <definedName name="РД">#REF!</definedName>
    <definedName name="рол" localSheetId="2">[15]топография!#REF!</definedName>
    <definedName name="рол" localSheetId="3">[15]топография!#REF!</definedName>
    <definedName name="рол" localSheetId="4">[15]топография!#REF!</definedName>
    <definedName name="рол">[15]топография!#REF!</definedName>
    <definedName name="рпв" localSheetId="2">#REF!</definedName>
    <definedName name="рпв" localSheetId="3">#REF!</definedName>
    <definedName name="рпв" localSheetId="4">#REF!</definedName>
    <definedName name="рпв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>#REF!</definedName>
    <definedName name="свод1" localSheetId="2">[16]топография!#REF!</definedName>
    <definedName name="свод1" localSheetId="3">[16]топография!#REF!</definedName>
    <definedName name="свод1" localSheetId="4">[16]топография!#REF!</definedName>
    <definedName name="свод1">[16]топография!#REF!</definedName>
    <definedName name="см" localSheetId="2">#REF!</definedName>
    <definedName name="см" localSheetId="3">#REF!</definedName>
    <definedName name="см" localSheetId="4">#REF!</definedName>
    <definedName name="см">#REF!</definedName>
    <definedName name="См5" localSheetId="2">#REF!</definedName>
    <definedName name="См5" localSheetId="3">#REF!</definedName>
    <definedName name="См5" localSheetId="4">#REF!</definedName>
    <definedName name="См5">#REF!</definedName>
    <definedName name="СМ6" localSheetId="2">[11]топография!#REF!</definedName>
    <definedName name="СМ6" localSheetId="3">[11]топография!#REF!</definedName>
    <definedName name="СМ6" localSheetId="4">[11]топография!#REF!</definedName>
    <definedName name="СМ6">[11]топография!#REF!</definedName>
    <definedName name="СМ9" localSheetId="2">#REF!</definedName>
    <definedName name="СМ9" localSheetId="3">#REF!</definedName>
    <definedName name="СМ9" localSheetId="4">#REF!</definedName>
    <definedName name="СМ9">#REF!</definedName>
    <definedName name="см91" localSheetId="2">#REF!</definedName>
    <definedName name="см91" localSheetId="3">#REF!</definedName>
    <definedName name="см91" localSheetId="4">#REF!</definedName>
    <definedName name="см91">#REF!</definedName>
    <definedName name="сми" localSheetId="2">#REF!</definedName>
    <definedName name="сми" localSheetId="3">#REF!</definedName>
    <definedName name="сми" localSheetId="4">#REF!</definedName>
    <definedName name="сми">#REF!</definedName>
    <definedName name="Согласование" localSheetId="2">#REF!</definedName>
    <definedName name="Согласование" localSheetId="3">#REF!</definedName>
    <definedName name="Согласование" localSheetId="4">#REF!</definedName>
    <definedName name="Согласование">#REF!</definedName>
    <definedName name="Составитель" localSheetId="2">#REF!</definedName>
    <definedName name="Составитель" localSheetId="3">#REF!</definedName>
    <definedName name="Составитель" localSheetId="4">#REF!</definedName>
    <definedName name="Составитель">#REF!</definedName>
    <definedName name="ссс" localSheetId="2">#REF!</definedName>
    <definedName name="ссс" localSheetId="3">#REF!</definedName>
    <definedName name="ссс" localSheetId="4">#REF!</definedName>
    <definedName name="ссс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2">#REF!</definedName>
    <definedName name="топ1" localSheetId="3">#REF!</definedName>
    <definedName name="топ1" localSheetId="4">#REF!</definedName>
    <definedName name="топ1">#REF!</definedName>
    <definedName name="топ2" localSheetId="2">#REF!</definedName>
    <definedName name="топ2" localSheetId="3">#REF!</definedName>
    <definedName name="топ2" localSheetId="4">#REF!</definedName>
    <definedName name="топ2">#REF!</definedName>
    <definedName name="топо" localSheetId="2">#REF!</definedName>
    <definedName name="топо" localSheetId="3">#REF!</definedName>
    <definedName name="топо" localSheetId="4">#REF!</definedName>
    <definedName name="топо">#REF!</definedName>
    <definedName name="топогр1" localSheetId="2">#REF!</definedName>
    <definedName name="топогр1" localSheetId="3">#REF!</definedName>
    <definedName name="топогр1" localSheetId="4">#REF!</definedName>
    <definedName name="топогр1">#REF!</definedName>
    <definedName name="топограф" localSheetId="2">#REF!</definedName>
    <definedName name="топограф" localSheetId="3">#REF!</definedName>
    <definedName name="топограф" localSheetId="4">#REF!</definedName>
    <definedName name="топограф">#REF!</definedName>
    <definedName name="ТС1" localSheetId="2">#REF!</definedName>
    <definedName name="ТС1" localSheetId="3">#REF!</definedName>
    <definedName name="ТС1" localSheetId="4">#REF!</definedName>
    <definedName name="ТС1">#REF!</definedName>
    <definedName name="тьбю" localSheetId="2">#REF!</definedName>
    <definedName name="тьбю" localSheetId="3">#REF!</definedName>
    <definedName name="тьбю" localSheetId="4">#REF!</definedName>
    <definedName name="тьбю">#REF!</definedName>
    <definedName name="уцуц" localSheetId="2">#REF!</definedName>
    <definedName name="уцуц" localSheetId="3">#REF!</definedName>
    <definedName name="уцуц" localSheetId="4">#REF!</definedName>
    <definedName name="уцуц">#REF!</definedName>
    <definedName name="Участок" localSheetId="2">#REF!</definedName>
    <definedName name="Участок" localSheetId="3">#REF!</definedName>
    <definedName name="Участок" localSheetId="4">#REF!</definedName>
    <definedName name="Участок">#REF!</definedName>
    <definedName name="ффыв" localSheetId="2">#REF!</definedName>
    <definedName name="ффыв" localSheetId="3">#REF!</definedName>
    <definedName name="ффыв" localSheetId="4">#REF!</definedName>
    <definedName name="ффыв">#REF!</definedName>
    <definedName name="фыв" localSheetId="2">#REF!</definedName>
    <definedName name="фыв" localSheetId="3">#REF!</definedName>
    <definedName name="фыв" localSheetId="4">#REF!</definedName>
    <definedName name="фыв">#REF!</definedName>
    <definedName name="цена">#N/A</definedName>
    <definedName name="цена___0" localSheetId="2">#REF!</definedName>
    <definedName name="цена___0" localSheetId="3">#REF!</definedName>
    <definedName name="цена___0" localSheetId="4">#REF!</definedName>
    <definedName name="цена___0">#REF!</definedName>
    <definedName name="цена___0___0" localSheetId="2">#REF!</definedName>
    <definedName name="цена___0___0" localSheetId="3">#REF!</definedName>
    <definedName name="цена___0___0" localSheetId="4">#REF!</definedName>
    <definedName name="цена___0___0">#REF!</definedName>
    <definedName name="цена___0___0___0" localSheetId="2">#REF!</definedName>
    <definedName name="цена___0___0___0" localSheetId="3">#REF!</definedName>
    <definedName name="цена___0___0___0" localSheetId="4">#REF!</definedName>
    <definedName name="цена___0___0___0">#REF!</definedName>
    <definedName name="цена___0___0___0___0" localSheetId="2">#REF!</definedName>
    <definedName name="цена___0___0___0___0" localSheetId="3">#REF!</definedName>
    <definedName name="цена___0___0___0___0" localSheetId="4">#REF!</definedName>
    <definedName name="цена___0___0___0___0">#REF!</definedName>
    <definedName name="цена___0___0___2" localSheetId="2">#REF!</definedName>
    <definedName name="цена___0___0___2" localSheetId="3">#REF!</definedName>
    <definedName name="цена___0___0___2" localSheetId="4">#REF!</definedName>
    <definedName name="цена___0___0___2">#REF!</definedName>
    <definedName name="цена___0___0___3" localSheetId="2">#REF!</definedName>
    <definedName name="цена___0___0___3" localSheetId="3">#REF!</definedName>
    <definedName name="цена___0___0___3" localSheetId="4">#REF!</definedName>
    <definedName name="цена___0___0___3">#REF!</definedName>
    <definedName name="цена___0___0___4" localSheetId="2">#REF!</definedName>
    <definedName name="цена___0___0___4" localSheetId="3">#REF!</definedName>
    <definedName name="цена___0___0___4" localSheetId="4">#REF!</definedName>
    <definedName name="цена___0___0___4">#REF!</definedName>
    <definedName name="цена___0___1" localSheetId="2">#REF!</definedName>
    <definedName name="цена___0___1" localSheetId="3">#REF!</definedName>
    <definedName name="цена___0___1" localSheetId="4">#REF!</definedName>
    <definedName name="цена___0___1">#REF!</definedName>
    <definedName name="цена___0___10" localSheetId="2">#REF!</definedName>
    <definedName name="цена___0___10" localSheetId="3">#REF!</definedName>
    <definedName name="цена___0___10" localSheetId="4">#REF!</definedName>
    <definedName name="цена___0___10">#REF!</definedName>
    <definedName name="цена___0___12" localSheetId="2">#REF!</definedName>
    <definedName name="цена___0___12" localSheetId="3">#REF!</definedName>
    <definedName name="цена___0___12" localSheetId="4">#REF!</definedName>
    <definedName name="цена___0___12">#REF!</definedName>
    <definedName name="цена___0___2" localSheetId="2">#REF!</definedName>
    <definedName name="цена___0___2" localSheetId="3">#REF!</definedName>
    <definedName name="цена___0___2" localSheetId="4">#REF!</definedName>
    <definedName name="цена___0___2">#REF!</definedName>
    <definedName name="цена___0___2___0" localSheetId="2">#REF!</definedName>
    <definedName name="цена___0___2___0" localSheetId="3">#REF!</definedName>
    <definedName name="цена___0___2___0" localSheetId="4">#REF!</definedName>
    <definedName name="цена___0___2___0">#REF!</definedName>
    <definedName name="цена___0___3" localSheetId="2">#REF!</definedName>
    <definedName name="цена___0___3" localSheetId="3">#REF!</definedName>
    <definedName name="цена___0___3" localSheetId="4">#REF!</definedName>
    <definedName name="цена___0___3">#REF!</definedName>
    <definedName name="цена___0___4" localSheetId="2">#REF!</definedName>
    <definedName name="цена___0___4" localSheetId="3">#REF!</definedName>
    <definedName name="цена___0___4" localSheetId="4">#REF!</definedName>
    <definedName name="цена___0___4">#REF!</definedName>
    <definedName name="цена___0___5" localSheetId="2">#REF!</definedName>
    <definedName name="цена___0___5" localSheetId="3">#REF!</definedName>
    <definedName name="цена___0___5" localSheetId="4">#REF!</definedName>
    <definedName name="цена___0___5">#REF!</definedName>
    <definedName name="цена___0___6" localSheetId="2">#REF!</definedName>
    <definedName name="цена___0___6" localSheetId="3">#REF!</definedName>
    <definedName name="цена___0___6" localSheetId="4">#REF!</definedName>
    <definedName name="цена___0___6">#REF!</definedName>
    <definedName name="цена___0___8" localSheetId="2">#REF!</definedName>
    <definedName name="цена___0___8" localSheetId="3">#REF!</definedName>
    <definedName name="цена___0___8" localSheetId="4">#REF!</definedName>
    <definedName name="цена___0___8">#REF!</definedName>
    <definedName name="цена___1" localSheetId="2">#REF!</definedName>
    <definedName name="цена___1" localSheetId="3">#REF!</definedName>
    <definedName name="цена___1" localSheetId="4">#REF!</definedName>
    <definedName name="цена___1">#REF!</definedName>
    <definedName name="цена___1___0" localSheetId="2">#REF!</definedName>
    <definedName name="цена___1___0" localSheetId="3">#REF!</definedName>
    <definedName name="цена___1___0" localSheetId="4">#REF!</definedName>
    <definedName name="цена___1___0">#REF!</definedName>
    <definedName name="цена___10" localSheetId="2">#REF!</definedName>
    <definedName name="цена___10" localSheetId="3">#REF!</definedName>
    <definedName name="цена___10" localSheetId="4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3">#REF!</definedName>
    <definedName name="цена___10___0___0" localSheetId="4">#REF!</definedName>
    <definedName name="цена___10___0___0">#REF!</definedName>
    <definedName name="цена___10___1" localSheetId="2">#REF!</definedName>
    <definedName name="цена___10___1" localSheetId="3">#REF!</definedName>
    <definedName name="цена___10___1" localSheetId="4">#REF!</definedName>
    <definedName name="цена___10___1">#REF!</definedName>
    <definedName name="цена___10___10" localSheetId="2">#REF!</definedName>
    <definedName name="цена___10___10" localSheetId="3">#REF!</definedName>
    <definedName name="цена___10___10" localSheetId="4">#REF!</definedName>
    <definedName name="цена___10___10">#REF!</definedName>
    <definedName name="цена___10___12" localSheetId="2">#REF!</definedName>
    <definedName name="цена___10___12" localSheetId="3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3">#REF!</definedName>
    <definedName name="цена___11" localSheetId="4">#REF!</definedName>
    <definedName name="цена___11">#REF!</definedName>
    <definedName name="цена___11___0">NA()</definedName>
    <definedName name="цена___11___10" localSheetId="2">#REF!</definedName>
    <definedName name="цена___11___10" localSheetId="3">#REF!</definedName>
    <definedName name="цена___11___10" localSheetId="4">#REF!</definedName>
    <definedName name="цена___11___10">#REF!</definedName>
    <definedName name="цена___11___2" localSheetId="2">#REF!</definedName>
    <definedName name="цена___11___2" localSheetId="3">#REF!</definedName>
    <definedName name="цена___11___2" localSheetId="4">#REF!</definedName>
    <definedName name="цена___11___2">#REF!</definedName>
    <definedName name="цена___11___4" localSheetId="2">#REF!</definedName>
    <definedName name="цена___11___4" localSheetId="3">#REF!</definedName>
    <definedName name="цена___11___4" localSheetId="4">#REF!</definedName>
    <definedName name="цена___11___4">#REF!</definedName>
    <definedName name="цена___11___6" localSheetId="2">#REF!</definedName>
    <definedName name="цена___11___6" localSheetId="3">#REF!</definedName>
    <definedName name="цена___11___6" localSheetId="4">#REF!</definedName>
    <definedName name="цена___11___6">#REF!</definedName>
    <definedName name="цена___11___8" localSheetId="2">#REF!</definedName>
    <definedName name="цена___11___8" localSheetId="3">#REF!</definedName>
    <definedName name="цена___11___8" localSheetId="4">#REF!</definedName>
    <definedName name="цена___11___8">#REF!</definedName>
    <definedName name="цена___12">NA()</definedName>
    <definedName name="цена___2" localSheetId="2">#REF!</definedName>
    <definedName name="цена___2" localSheetId="3">#REF!</definedName>
    <definedName name="цена___2" localSheetId="4">#REF!</definedName>
    <definedName name="цена___2">#REF!</definedName>
    <definedName name="цена___2___0" localSheetId="2">#REF!</definedName>
    <definedName name="цена___2___0" localSheetId="3">#REF!</definedName>
    <definedName name="цена___2___0" localSheetId="4">#REF!</definedName>
    <definedName name="цена___2___0">#REF!</definedName>
    <definedName name="цена___2___0___0" localSheetId="2">#REF!</definedName>
    <definedName name="цена___2___0___0" localSheetId="3">#REF!</definedName>
    <definedName name="цена___2___0___0" localSheetId="4">#REF!</definedName>
    <definedName name="цена___2___0___0">#REF!</definedName>
    <definedName name="цена___2___0___0___0" localSheetId="2">#REF!</definedName>
    <definedName name="цена___2___0___0___0" localSheetId="3">#REF!</definedName>
    <definedName name="цена___2___0___0___0" localSheetId="4">#REF!</definedName>
    <definedName name="цена___2___0___0___0">#REF!</definedName>
    <definedName name="цена___2___1" localSheetId="2">#REF!</definedName>
    <definedName name="цена___2___1" localSheetId="3">#REF!</definedName>
    <definedName name="цена___2___1" localSheetId="4">#REF!</definedName>
    <definedName name="цена___2___1">#REF!</definedName>
    <definedName name="цена___2___10" localSheetId="2">#REF!</definedName>
    <definedName name="цена___2___10" localSheetId="3">#REF!</definedName>
    <definedName name="цена___2___10" localSheetId="4">#REF!</definedName>
    <definedName name="цена___2___10">#REF!</definedName>
    <definedName name="цена___2___12" localSheetId="2">#REF!</definedName>
    <definedName name="цена___2___12" localSheetId="3">#REF!</definedName>
    <definedName name="цена___2___12" localSheetId="4">#REF!</definedName>
    <definedName name="цена___2___12">#REF!</definedName>
    <definedName name="цена___2___2" localSheetId="2">#REF!</definedName>
    <definedName name="цена___2___2" localSheetId="3">#REF!</definedName>
    <definedName name="цена___2___2" localSheetId="4">#REF!</definedName>
    <definedName name="цена___2___2">#REF!</definedName>
    <definedName name="цена___2___3" localSheetId="2">#REF!</definedName>
    <definedName name="цена___2___3" localSheetId="3">#REF!</definedName>
    <definedName name="цена___2___3" localSheetId="4">#REF!</definedName>
    <definedName name="цена___2___3">#REF!</definedName>
    <definedName name="цена___2___4" localSheetId="2">#REF!</definedName>
    <definedName name="цена___2___4" localSheetId="3">#REF!</definedName>
    <definedName name="цена___2___4" localSheetId="4">#REF!</definedName>
    <definedName name="цена___2___4">#REF!</definedName>
    <definedName name="цена___2___6" localSheetId="2">#REF!</definedName>
    <definedName name="цена___2___6" localSheetId="3">#REF!</definedName>
    <definedName name="цена___2___6" localSheetId="4">#REF!</definedName>
    <definedName name="цена___2___6">#REF!</definedName>
    <definedName name="цена___2___8" localSheetId="2">#REF!</definedName>
    <definedName name="цена___2___8" localSheetId="3">#REF!</definedName>
    <definedName name="цена___2___8" localSheetId="4">#REF!</definedName>
    <definedName name="цена___2___8">#REF!</definedName>
    <definedName name="цена___3" localSheetId="2">#REF!</definedName>
    <definedName name="цена___3" localSheetId="3">#REF!</definedName>
    <definedName name="цена___3" localSheetId="4">#REF!</definedName>
    <definedName name="цена___3">#REF!</definedName>
    <definedName name="цена___3___0" localSheetId="2">#REF!</definedName>
    <definedName name="цена___3___0" localSheetId="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3">#REF!</definedName>
    <definedName name="цена___3___10" localSheetId="4">#REF!</definedName>
    <definedName name="цена___3___10">#REF!</definedName>
    <definedName name="цена___3___2" localSheetId="2">#REF!</definedName>
    <definedName name="цена___3___2" localSheetId="3">#REF!</definedName>
    <definedName name="цена___3___2" localSheetId="4">#REF!</definedName>
    <definedName name="цена___3___2">#REF!</definedName>
    <definedName name="цена___3___3" localSheetId="2">#REF!</definedName>
    <definedName name="цена___3___3" localSheetId="3">#REF!</definedName>
    <definedName name="цена___3___3" localSheetId="4">#REF!</definedName>
    <definedName name="цена___3___3">#REF!</definedName>
    <definedName name="цена___3___4" localSheetId="2">#REF!</definedName>
    <definedName name="цена___3___4" localSheetId="3">#REF!</definedName>
    <definedName name="цена___3___4" localSheetId="4">#REF!</definedName>
    <definedName name="цена___3___4">#REF!</definedName>
    <definedName name="цена___3___6" localSheetId="2">#REF!</definedName>
    <definedName name="цена___3___6" localSheetId="3">#REF!</definedName>
    <definedName name="цена___3___6" localSheetId="4">#REF!</definedName>
    <definedName name="цена___3___6">#REF!</definedName>
    <definedName name="цена___3___8" localSheetId="2">#REF!</definedName>
    <definedName name="цена___3___8" localSheetId="3">#REF!</definedName>
    <definedName name="цена___3___8" localSheetId="4">#REF!</definedName>
    <definedName name="цена___3___8">#REF!</definedName>
    <definedName name="цена___4" localSheetId="2">#REF!</definedName>
    <definedName name="цена___4" localSheetId="3">#REF!</definedName>
    <definedName name="цена___4" localSheetId="4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3">#REF!</definedName>
    <definedName name="цена___4___0___0" localSheetId="4">#REF!</definedName>
    <definedName name="цена___4___0___0">#REF!</definedName>
    <definedName name="цена___4___0___0___0" localSheetId="2">#REF!</definedName>
    <definedName name="цена___4___0___0___0" localSheetId="3">#REF!</definedName>
    <definedName name="цена___4___0___0___0" localSheetId="4">#REF!</definedName>
    <definedName name="цена___4___0___0___0">#REF!</definedName>
    <definedName name="цена___4___10" localSheetId="2">#REF!</definedName>
    <definedName name="цена___4___10" localSheetId="3">#REF!</definedName>
    <definedName name="цена___4___10" localSheetId="4">#REF!</definedName>
    <definedName name="цена___4___10">#REF!</definedName>
    <definedName name="цена___4___12" localSheetId="2">#REF!</definedName>
    <definedName name="цена___4___12" localSheetId="3">#REF!</definedName>
    <definedName name="цена___4___12" localSheetId="4">#REF!</definedName>
    <definedName name="цена___4___12">#REF!</definedName>
    <definedName name="цена___4___2" localSheetId="2">#REF!</definedName>
    <definedName name="цена___4___2" localSheetId="3">#REF!</definedName>
    <definedName name="цена___4___2" localSheetId="4">#REF!</definedName>
    <definedName name="цена___4___2">#REF!</definedName>
    <definedName name="цена___4___3" localSheetId="2">#REF!</definedName>
    <definedName name="цена___4___3" localSheetId="3">#REF!</definedName>
    <definedName name="цена___4___3" localSheetId="4">#REF!</definedName>
    <definedName name="цена___4___3">#REF!</definedName>
    <definedName name="цена___4___4" localSheetId="2">#REF!</definedName>
    <definedName name="цена___4___4" localSheetId="3">#REF!</definedName>
    <definedName name="цена___4___4" localSheetId="4">#REF!</definedName>
    <definedName name="цена___4___4">#REF!</definedName>
    <definedName name="цена___4___6" localSheetId="2">#REF!</definedName>
    <definedName name="цена___4___6" localSheetId="3">#REF!</definedName>
    <definedName name="цена___4___6" localSheetId="4">#REF!</definedName>
    <definedName name="цена___4___6">#REF!</definedName>
    <definedName name="цена___4___8" localSheetId="2">#REF!</definedName>
    <definedName name="цена___4___8" localSheetId="3">#REF!</definedName>
    <definedName name="цена___4___8" localSheetId="4">#REF!</definedName>
    <definedName name="цена___4___8">#REF!</definedName>
    <definedName name="цена___5">NA()</definedName>
    <definedName name="цена___5___0" localSheetId="2">#REF!</definedName>
    <definedName name="цена___5___0" localSheetId="3">#REF!</definedName>
    <definedName name="цена___5___0" localSheetId="4">#REF!</definedName>
    <definedName name="цена___5___0">#REF!</definedName>
    <definedName name="цена___5___0___0" localSheetId="2">#REF!</definedName>
    <definedName name="цена___5___0___0" localSheetId="3">#REF!</definedName>
    <definedName name="цена___5___0___0" localSheetId="4">#REF!</definedName>
    <definedName name="цена___5___0___0">#REF!</definedName>
    <definedName name="цена___5___0___0___0" localSheetId="2">#REF!</definedName>
    <definedName name="цена___5___0___0___0" localSheetId="3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3">#REF!</definedName>
    <definedName name="цена___6___0" localSheetId="4">#REF!</definedName>
    <definedName name="цена___6___0">#REF!</definedName>
    <definedName name="цена___6___0___0" localSheetId="2">#REF!</definedName>
    <definedName name="цена___6___0___0" localSheetId="3">#REF!</definedName>
    <definedName name="цена___6___0___0" localSheetId="4">#REF!</definedName>
    <definedName name="цена___6___0___0">#REF!</definedName>
    <definedName name="цена___6___0___0___0" localSheetId="2">#REF!</definedName>
    <definedName name="цена___6___0___0___0" localSheetId="3">#REF!</definedName>
    <definedName name="цена___6___0___0___0" localSheetId="4">#REF!</definedName>
    <definedName name="цена___6___0___0___0">#REF!</definedName>
    <definedName name="цена___6___1" localSheetId="2">#REF!</definedName>
    <definedName name="цена___6___1" localSheetId="3">#REF!</definedName>
    <definedName name="цена___6___1" localSheetId="4">#REF!</definedName>
    <definedName name="цена___6___1">#REF!</definedName>
    <definedName name="цена___6___10" localSheetId="2">#REF!</definedName>
    <definedName name="цена___6___10" localSheetId="3">#REF!</definedName>
    <definedName name="цена___6___10" localSheetId="4">#REF!</definedName>
    <definedName name="цена___6___10">#REF!</definedName>
    <definedName name="цена___6___12" localSheetId="2">#REF!</definedName>
    <definedName name="цена___6___12" localSheetId="3">#REF!</definedName>
    <definedName name="цена___6___12" localSheetId="4">#REF!</definedName>
    <definedName name="цена___6___12">#REF!</definedName>
    <definedName name="цена___6___2" localSheetId="2">#REF!</definedName>
    <definedName name="цена___6___2" localSheetId="3">#REF!</definedName>
    <definedName name="цена___6___2" localSheetId="4">#REF!</definedName>
    <definedName name="цена___6___2">#REF!</definedName>
    <definedName name="цена___6___4" localSheetId="2">#REF!</definedName>
    <definedName name="цена___6___4" localSheetId="3">#REF!</definedName>
    <definedName name="цена___6___4" localSheetId="4">#REF!</definedName>
    <definedName name="цена___6___4">#REF!</definedName>
    <definedName name="цена___6___6" localSheetId="2">#REF!</definedName>
    <definedName name="цена___6___6" localSheetId="3">#REF!</definedName>
    <definedName name="цена___6___6" localSheetId="4">#REF!</definedName>
    <definedName name="цена___6___6">#REF!</definedName>
    <definedName name="цена___6___8" localSheetId="2">#REF!</definedName>
    <definedName name="цена___6___8" localSheetId="3">#REF!</definedName>
    <definedName name="цена___6___8" localSheetId="4">#REF!</definedName>
    <definedName name="цена___6___8">#REF!</definedName>
    <definedName name="цена___7" localSheetId="2">#REF!</definedName>
    <definedName name="цена___7" localSheetId="3">#REF!</definedName>
    <definedName name="цена___7" localSheetId="4">#REF!</definedName>
    <definedName name="цена___7">#REF!</definedName>
    <definedName name="цена___7___0" localSheetId="2">#REF!</definedName>
    <definedName name="цена___7___0" localSheetId="3">#REF!</definedName>
    <definedName name="цена___7___0" localSheetId="4">#REF!</definedName>
    <definedName name="цена___7___0">#REF!</definedName>
    <definedName name="цена___7___10" localSheetId="2">#REF!</definedName>
    <definedName name="цена___7___10" localSheetId="3">#REF!</definedName>
    <definedName name="цена___7___10" localSheetId="4">#REF!</definedName>
    <definedName name="цена___7___10">#REF!</definedName>
    <definedName name="цена___7___2" localSheetId="2">#REF!</definedName>
    <definedName name="цена___7___2" localSheetId="3">#REF!</definedName>
    <definedName name="цена___7___2" localSheetId="4">#REF!</definedName>
    <definedName name="цена___7___2">#REF!</definedName>
    <definedName name="цена___7___4" localSheetId="2">#REF!</definedName>
    <definedName name="цена___7___4" localSheetId="3">#REF!</definedName>
    <definedName name="цена___7___4" localSheetId="4">#REF!</definedName>
    <definedName name="цена___7___4">#REF!</definedName>
    <definedName name="цена___7___6" localSheetId="2">#REF!</definedName>
    <definedName name="цена___7___6" localSheetId="3">#REF!</definedName>
    <definedName name="цена___7___6" localSheetId="4">#REF!</definedName>
    <definedName name="цена___7___6">#REF!</definedName>
    <definedName name="цена___7___8" localSheetId="2">#REF!</definedName>
    <definedName name="цена___7___8" localSheetId="3">#REF!</definedName>
    <definedName name="цена___7___8" localSheetId="4">#REF!</definedName>
    <definedName name="цена___7___8">#REF!</definedName>
    <definedName name="цена___8" localSheetId="2">#REF!</definedName>
    <definedName name="цена___8" localSheetId="3">#REF!</definedName>
    <definedName name="цена___8" localSheetId="4">#REF!</definedName>
    <definedName name="цена___8">#REF!</definedName>
    <definedName name="цена___8___0" localSheetId="2">#REF!</definedName>
    <definedName name="цена___8___0" localSheetId="3">#REF!</definedName>
    <definedName name="цена___8___0" localSheetId="4">#REF!</definedName>
    <definedName name="цена___8___0">#REF!</definedName>
    <definedName name="цена___8___0___0" localSheetId="2">#REF!</definedName>
    <definedName name="цена___8___0___0" localSheetId="3">#REF!</definedName>
    <definedName name="цена___8___0___0" localSheetId="4">#REF!</definedName>
    <definedName name="цена___8___0___0">#REF!</definedName>
    <definedName name="цена___8___0___0___0" localSheetId="2">#REF!</definedName>
    <definedName name="цена___8___0___0___0" localSheetId="3">#REF!</definedName>
    <definedName name="цена___8___0___0___0" localSheetId="4">#REF!</definedName>
    <definedName name="цена___8___0___0___0">#REF!</definedName>
    <definedName name="цена___8___1" localSheetId="2">#REF!</definedName>
    <definedName name="цена___8___1" localSheetId="3">#REF!</definedName>
    <definedName name="цена___8___1" localSheetId="4">#REF!</definedName>
    <definedName name="цена___8___1">#REF!</definedName>
    <definedName name="цена___8___10" localSheetId="2">#REF!</definedName>
    <definedName name="цена___8___10" localSheetId="3">#REF!</definedName>
    <definedName name="цена___8___10" localSheetId="4">#REF!</definedName>
    <definedName name="цена___8___10">#REF!</definedName>
    <definedName name="цена___8___12" localSheetId="2">#REF!</definedName>
    <definedName name="цена___8___12" localSheetId="3">#REF!</definedName>
    <definedName name="цена___8___12" localSheetId="4">#REF!</definedName>
    <definedName name="цена___8___12">#REF!</definedName>
    <definedName name="цена___8___2" localSheetId="2">#REF!</definedName>
    <definedName name="цена___8___2" localSheetId="3">#REF!</definedName>
    <definedName name="цена___8___2" localSheetId="4">#REF!</definedName>
    <definedName name="цена___8___2">#REF!</definedName>
    <definedName name="цена___8___4" localSheetId="2">#REF!</definedName>
    <definedName name="цена___8___4" localSheetId="3">#REF!</definedName>
    <definedName name="цена___8___4" localSheetId="4">#REF!</definedName>
    <definedName name="цена___8___4">#REF!</definedName>
    <definedName name="цена___8___6" localSheetId="2">#REF!</definedName>
    <definedName name="цена___8___6" localSheetId="3">#REF!</definedName>
    <definedName name="цена___8___6" localSheetId="4">#REF!</definedName>
    <definedName name="цена___8___6">#REF!</definedName>
    <definedName name="цена___8___8" localSheetId="2">#REF!</definedName>
    <definedName name="цена___8___8" localSheetId="3">#REF!</definedName>
    <definedName name="цена___8___8" localSheetId="4">#REF!</definedName>
    <definedName name="цена___8___8">#REF!</definedName>
    <definedName name="цена___9" localSheetId="2">#REF!</definedName>
    <definedName name="цена___9" localSheetId="3">#REF!</definedName>
    <definedName name="цена___9" localSheetId="4">#REF!</definedName>
    <definedName name="цена___9">#REF!</definedName>
    <definedName name="цена___9___0" localSheetId="2">#REF!</definedName>
    <definedName name="цена___9___0" localSheetId="3">#REF!</definedName>
    <definedName name="цена___9___0" localSheetId="4">#REF!</definedName>
    <definedName name="цена___9___0">#REF!</definedName>
    <definedName name="цена___9___0___0" localSheetId="2">#REF!</definedName>
    <definedName name="цена___9___0___0" localSheetId="3">#REF!</definedName>
    <definedName name="цена___9___0___0" localSheetId="4">#REF!</definedName>
    <definedName name="цена___9___0___0">#REF!</definedName>
    <definedName name="цена___9___0___0___0" localSheetId="2">#REF!</definedName>
    <definedName name="цена___9___0___0___0" localSheetId="3">#REF!</definedName>
    <definedName name="цена___9___0___0___0" localSheetId="4">#REF!</definedName>
    <definedName name="цена___9___0___0___0">#REF!</definedName>
    <definedName name="цена___9___10" localSheetId="2">#REF!</definedName>
    <definedName name="цена___9___10" localSheetId="3">#REF!</definedName>
    <definedName name="цена___9___10" localSheetId="4">#REF!</definedName>
    <definedName name="цена___9___10">#REF!</definedName>
    <definedName name="цена___9___2" localSheetId="2">#REF!</definedName>
    <definedName name="цена___9___2" localSheetId="3">#REF!</definedName>
    <definedName name="цена___9___2" localSheetId="4">#REF!</definedName>
    <definedName name="цена___9___2">#REF!</definedName>
    <definedName name="цена___9___4" localSheetId="2">#REF!</definedName>
    <definedName name="цена___9___4" localSheetId="3">#REF!</definedName>
    <definedName name="цена___9___4" localSheetId="4">#REF!</definedName>
    <definedName name="цена___9___4">#REF!</definedName>
    <definedName name="цена___9___6" localSheetId="2">#REF!</definedName>
    <definedName name="цена___9___6" localSheetId="3">#REF!</definedName>
    <definedName name="цена___9___6" localSheetId="4">#REF!</definedName>
    <definedName name="цена___9___6">#REF!</definedName>
    <definedName name="цена___9___8" localSheetId="2">#REF!</definedName>
    <definedName name="цена___9___8" localSheetId="3">#REF!</definedName>
    <definedName name="цена___9___8" localSheetId="4">#REF!</definedName>
    <definedName name="цена___9___8">#REF!</definedName>
    <definedName name="цук" localSheetId="2">#REF!</definedName>
    <definedName name="цук" localSheetId="3">#REF!</definedName>
    <definedName name="цук" localSheetId="4">#REF!</definedName>
    <definedName name="цук">#REF!</definedName>
    <definedName name="чс" localSheetId="2">#REF!</definedName>
    <definedName name="чс" localSheetId="3">#REF!</definedName>
    <definedName name="чс" localSheetId="4">#REF!</definedName>
    <definedName name="чс">#REF!</definedName>
    <definedName name="чть" localSheetId="2">#REF!</definedName>
    <definedName name="чть" localSheetId="3">#REF!</definedName>
    <definedName name="чть" localSheetId="4">#REF!</definedName>
    <definedName name="чть">#REF!</definedName>
    <definedName name="щщ" localSheetId="2">#REF!</definedName>
    <definedName name="щщ" localSheetId="3">#REF!</definedName>
    <definedName name="щщ" localSheetId="4">#REF!</definedName>
    <definedName name="щщ">#REF!</definedName>
    <definedName name="ъхз" localSheetId="2">#REF!</definedName>
    <definedName name="ъхз" localSheetId="3">#REF!</definedName>
    <definedName name="ъхз" localSheetId="4">#REF!</definedName>
    <definedName name="ъхз">#REF!</definedName>
    <definedName name="ЫВGGGGGGGGGGGGGGG" localSheetId="2">#REF!</definedName>
    <definedName name="ЫВGGGGGGGGGGGGGGG" localSheetId="3">#REF!</definedName>
    <definedName name="ЫВGGGGGGGGGGGGGGG" localSheetId="4">#REF!</definedName>
    <definedName name="ЫВGGGGGGGGGGGGGGG">#REF!</definedName>
    <definedName name="ыцй" localSheetId="2">#REF!</definedName>
    <definedName name="ыцй" localSheetId="3">#REF!</definedName>
    <definedName name="ыцй" localSheetId="4">#REF!</definedName>
    <definedName name="ыцй">#REF!</definedName>
    <definedName name="эк" localSheetId="2">#REF!</definedName>
    <definedName name="эк" localSheetId="3">#REF!</definedName>
    <definedName name="эк" localSheetId="4">#REF!</definedName>
    <definedName name="эк">#REF!</definedName>
    <definedName name="эк1" localSheetId="2">#REF!</definedName>
    <definedName name="эк1" localSheetId="3">#REF!</definedName>
    <definedName name="эк1" localSheetId="4">#REF!</definedName>
    <definedName name="эк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  <definedName name="эко1" localSheetId="2">#REF!</definedName>
    <definedName name="эко1" localSheetId="3">#REF!</definedName>
    <definedName name="эко1" localSheetId="4">#REF!</definedName>
    <definedName name="эко1">#REF!</definedName>
    <definedName name="экол.1" localSheetId="2">[15]топография!#REF!</definedName>
    <definedName name="экол.1" localSheetId="3">[15]топография!#REF!</definedName>
    <definedName name="экол.1" localSheetId="4">[15]топография!#REF!</definedName>
    <definedName name="экол.1">[15]топография!#REF!</definedName>
    <definedName name="экол1" localSheetId="2">#REF!</definedName>
    <definedName name="экол1" localSheetId="3">#REF!</definedName>
    <definedName name="экол1" localSheetId="4">#REF!</definedName>
    <definedName name="экол1">#REF!</definedName>
    <definedName name="экол2" localSheetId="2">#REF!</definedName>
    <definedName name="экол2" localSheetId="3">#REF!</definedName>
    <definedName name="экол2" localSheetId="4">#REF!</definedName>
    <definedName name="экол2">#REF!</definedName>
    <definedName name="эколог" localSheetId="2">#REF!</definedName>
    <definedName name="эколог" localSheetId="3">#REF!</definedName>
    <definedName name="эколог" localSheetId="4">#REF!</definedName>
    <definedName name="эколог">#REF!</definedName>
    <definedName name="экология">NA()</definedName>
    <definedName name="экон" localSheetId="2">#REF!</definedName>
    <definedName name="экон" localSheetId="3">#REF!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 localSheetId="4">#REF!</definedName>
    <definedName name="яыкелюрфцЛОУЕИПЛЮ.Ц\о">#REF!</definedName>
  </definedNames>
  <calcPr calcId="162913"/>
</workbook>
</file>

<file path=xl/calcChain.xml><?xml version="1.0" encoding="utf-8"?>
<calcChain xmlns="http://schemas.openxmlformats.org/spreadsheetml/2006/main">
  <c r="E94" i="12" l="1"/>
  <c r="F93" i="12"/>
  <c r="D94" i="12"/>
  <c r="F92" i="12"/>
  <c r="K82" i="12" l="1"/>
  <c r="K83" i="12" s="1"/>
  <c r="G82" i="12"/>
  <c r="F82" i="12"/>
  <c r="E82" i="12"/>
  <c r="D82" i="12"/>
  <c r="H81" i="12"/>
  <c r="H82" i="12" s="1"/>
  <c r="B81" i="12"/>
  <c r="G78" i="12"/>
  <c r="F78" i="12"/>
  <c r="E78" i="12"/>
  <c r="D78" i="12"/>
  <c r="H77" i="12"/>
  <c r="H76" i="12"/>
  <c r="H75" i="12"/>
  <c r="F72" i="12"/>
  <c r="E72" i="12"/>
  <c r="D72" i="12"/>
  <c r="F67" i="12"/>
  <c r="K65" i="12"/>
  <c r="G60" i="12"/>
  <c r="F60" i="12"/>
  <c r="G56" i="12"/>
  <c r="F56" i="12"/>
  <c r="E56" i="12"/>
  <c r="D56" i="12"/>
  <c r="H55" i="12"/>
  <c r="H54" i="12"/>
  <c r="H53" i="12"/>
  <c r="G50" i="12"/>
  <c r="F50" i="12"/>
  <c r="E50" i="12"/>
  <c r="D50" i="12"/>
  <c r="H49" i="12"/>
  <c r="H48" i="12"/>
  <c r="H50" i="12" s="1"/>
  <c r="H47" i="12"/>
  <c r="G44" i="12"/>
  <c r="F44" i="12"/>
  <c r="E44" i="12"/>
  <c r="D44" i="12"/>
  <c r="H43" i="12"/>
  <c r="H42" i="12"/>
  <c r="H41" i="12"/>
  <c r="G38" i="12"/>
  <c r="F38" i="12"/>
  <c r="E38" i="12"/>
  <c r="D38" i="12"/>
  <c r="H37" i="12"/>
  <c r="H36" i="12"/>
  <c r="H38" i="12" s="1"/>
  <c r="H35" i="12"/>
  <c r="G32" i="12"/>
  <c r="F32" i="12"/>
  <c r="E32" i="12"/>
  <c r="D32" i="12"/>
  <c r="H31" i="12"/>
  <c r="H30" i="12"/>
  <c r="H29" i="12"/>
  <c r="G26" i="12"/>
  <c r="I25" i="12"/>
  <c r="H23" i="12"/>
  <c r="H21" i="12"/>
  <c r="G21" i="12"/>
  <c r="G27" i="12" s="1"/>
  <c r="F21" i="12"/>
  <c r="E21" i="12"/>
  <c r="D21" i="12"/>
  <c r="M20" i="12"/>
  <c r="L20" i="12"/>
  <c r="K20" i="12"/>
  <c r="K19" i="12"/>
  <c r="G33" i="12" l="1"/>
  <c r="G39" i="12" s="1"/>
  <c r="G45" i="12" s="1"/>
  <c r="G51" i="12" s="1"/>
  <c r="G57" i="12" s="1"/>
  <c r="G61" i="12" s="1"/>
  <c r="H32" i="12"/>
  <c r="H44" i="12"/>
  <c r="H56" i="12"/>
  <c r="H78" i="12"/>
  <c r="K83" i="11"/>
  <c r="I89" i="11" s="1"/>
  <c r="K82" i="11"/>
  <c r="F82" i="11"/>
  <c r="E82" i="11"/>
  <c r="D82" i="11"/>
  <c r="G81" i="11"/>
  <c r="G82" i="11" s="1"/>
  <c r="B81" i="11"/>
  <c r="G78" i="11"/>
  <c r="F78" i="11"/>
  <c r="E78" i="11"/>
  <c r="D78" i="11"/>
  <c r="H78" i="11" s="1"/>
  <c r="H77" i="11"/>
  <c r="H76" i="11"/>
  <c r="H75" i="11"/>
  <c r="F72" i="11"/>
  <c r="E72" i="11"/>
  <c r="D72" i="11"/>
  <c r="F67" i="11"/>
  <c r="K65" i="11"/>
  <c r="G60" i="11"/>
  <c r="F60" i="11"/>
  <c r="G56" i="11"/>
  <c r="F56" i="11"/>
  <c r="E56" i="11"/>
  <c r="D56" i="11"/>
  <c r="H55" i="11"/>
  <c r="H54" i="11"/>
  <c r="H53" i="11"/>
  <c r="H56" i="11" s="1"/>
  <c r="G50" i="11"/>
  <c r="F50" i="11"/>
  <c r="E50" i="11"/>
  <c r="D50" i="11"/>
  <c r="H49" i="11"/>
  <c r="H48" i="11"/>
  <c r="H47" i="11"/>
  <c r="H50" i="11" s="1"/>
  <c r="G44" i="11"/>
  <c r="F44" i="11"/>
  <c r="E44" i="11"/>
  <c r="D44" i="11"/>
  <c r="H43" i="11"/>
  <c r="H42" i="11"/>
  <c r="H41" i="11"/>
  <c r="H44" i="11" s="1"/>
  <c r="G38" i="11"/>
  <c r="F38" i="11"/>
  <c r="E38" i="11"/>
  <c r="D38" i="11"/>
  <c r="H37" i="11"/>
  <c r="H36" i="11"/>
  <c r="H35" i="11"/>
  <c r="H38" i="11" s="1"/>
  <c r="G32" i="11"/>
  <c r="F32" i="11"/>
  <c r="E32" i="11"/>
  <c r="D32" i="11"/>
  <c r="H31" i="11"/>
  <c r="H30" i="11"/>
  <c r="H29" i="11"/>
  <c r="H32" i="11" s="1"/>
  <c r="G26" i="11"/>
  <c r="I25" i="11"/>
  <c r="I24" i="11"/>
  <c r="F26" i="11"/>
  <c r="H23" i="11"/>
  <c r="H21" i="11"/>
  <c r="G21" i="11"/>
  <c r="G27" i="11" s="1"/>
  <c r="G33" i="11" s="1"/>
  <c r="G39" i="11" s="1"/>
  <c r="G45" i="11" s="1"/>
  <c r="G51" i="11" s="1"/>
  <c r="G57" i="11" s="1"/>
  <c r="G61" i="11" s="1"/>
  <c r="F21" i="11"/>
  <c r="E21" i="11"/>
  <c r="D21" i="11"/>
  <c r="M20" i="11"/>
  <c r="L20" i="11"/>
  <c r="K20" i="11"/>
  <c r="K19" i="11"/>
  <c r="F27" i="11" l="1"/>
  <c r="F33" i="11" s="1"/>
  <c r="F39" i="11" s="1"/>
  <c r="F45" i="11" s="1"/>
  <c r="F51" i="11" s="1"/>
  <c r="F57" i="11" s="1"/>
  <c r="F61" i="11" s="1"/>
  <c r="F68" i="11" s="1"/>
  <c r="F73" i="11" s="1"/>
  <c r="F79" i="11" s="1"/>
  <c r="F83" i="11" s="1"/>
  <c r="H81" i="11"/>
  <c r="H82" i="11" s="1"/>
  <c r="F85" i="11"/>
  <c r="F86" i="11" s="1"/>
  <c r="F87" i="11" s="1"/>
  <c r="F89" i="11" s="1"/>
  <c r="K82" i="10"/>
  <c r="K83" i="10" s="1"/>
  <c r="F82" i="10"/>
  <c r="E82" i="10"/>
  <c r="D82" i="10"/>
  <c r="G81" i="10"/>
  <c r="G82" i="10" s="1"/>
  <c r="B81" i="10"/>
  <c r="G78" i="10"/>
  <c r="F78" i="10"/>
  <c r="E78" i="10"/>
  <c r="D78" i="10"/>
  <c r="H78" i="10" s="1"/>
  <c r="H77" i="10"/>
  <c r="H76" i="10"/>
  <c r="H75" i="10"/>
  <c r="F72" i="10"/>
  <c r="E72" i="10"/>
  <c r="D72" i="10"/>
  <c r="F67" i="10"/>
  <c r="K65" i="10"/>
  <c r="G60" i="10"/>
  <c r="F60" i="10"/>
  <c r="G56" i="10"/>
  <c r="F56" i="10"/>
  <c r="E56" i="10"/>
  <c r="D56" i="10"/>
  <c r="H55" i="10"/>
  <c r="H54" i="10"/>
  <c r="H53" i="10"/>
  <c r="G50" i="10"/>
  <c r="F50" i="10"/>
  <c r="E50" i="10"/>
  <c r="D50" i="10"/>
  <c r="H49" i="10"/>
  <c r="H48" i="10"/>
  <c r="H47" i="10"/>
  <c r="G44" i="10"/>
  <c r="F44" i="10"/>
  <c r="E44" i="10"/>
  <c r="D44" i="10"/>
  <c r="H43" i="10"/>
  <c r="H42" i="10"/>
  <c r="H41" i="10"/>
  <c r="H44" i="10" s="1"/>
  <c r="G38" i="10"/>
  <c r="F38" i="10"/>
  <c r="E38" i="10"/>
  <c r="D38" i="10"/>
  <c r="H37" i="10"/>
  <c r="H36" i="10"/>
  <c r="H35" i="10"/>
  <c r="G32" i="10"/>
  <c r="F32" i="10"/>
  <c r="E32" i="10"/>
  <c r="D32" i="10"/>
  <c r="H31" i="10"/>
  <c r="H30" i="10"/>
  <c r="H29" i="10"/>
  <c r="H32" i="10" s="1"/>
  <c r="G26" i="10"/>
  <c r="I25" i="10"/>
  <c r="I24" i="10"/>
  <c r="H23" i="10"/>
  <c r="H21" i="10"/>
  <c r="G21" i="10"/>
  <c r="G27" i="10" s="1"/>
  <c r="F21" i="10"/>
  <c r="E21" i="10"/>
  <c r="D21" i="10"/>
  <c r="M20" i="10"/>
  <c r="L20" i="10"/>
  <c r="K20" i="10"/>
  <c r="K19" i="10"/>
  <c r="H50" i="10" l="1"/>
  <c r="G33" i="10"/>
  <c r="G39" i="10" s="1"/>
  <c r="G45" i="10" s="1"/>
  <c r="G51" i="10" s="1"/>
  <c r="G57" i="10" s="1"/>
  <c r="G61" i="10" s="1"/>
  <c r="H38" i="10"/>
  <c r="H56" i="10"/>
  <c r="F90" i="11"/>
  <c r="F91" i="11" s="1"/>
  <c r="H81" i="10"/>
  <c r="H82" i="10" s="1"/>
  <c r="P79" i="9" l="1"/>
  <c r="Z79" i="9"/>
  <c r="Y79" i="9"/>
  <c r="X79" i="9"/>
  <c r="W79" i="9"/>
  <c r="V79" i="9"/>
  <c r="U79" i="9"/>
  <c r="T79" i="9"/>
  <c r="Q79" i="9"/>
  <c r="M79" i="9"/>
  <c r="L79" i="9"/>
  <c r="K79" i="9"/>
  <c r="J79" i="9"/>
  <c r="I79" i="9"/>
  <c r="H79" i="9"/>
  <c r="G79" i="9"/>
  <c r="F79" i="9"/>
  <c r="E79" i="9"/>
  <c r="D79" i="9"/>
  <c r="C79" i="9"/>
  <c r="B79" i="9"/>
  <c r="P78" i="9"/>
  <c r="Z78" i="9"/>
  <c r="Y78" i="9"/>
  <c r="X78" i="9"/>
  <c r="W78" i="9"/>
  <c r="V78" i="9"/>
  <c r="U78" i="9"/>
  <c r="T78" i="9"/>
  <c r="Q78" i="9"/>
  <c r="M78" i="9"/>
  <c r="L78" i="9"/>
  <c r="K78" i="9"/>
  <c r="J78" i="9"/>
  <c r="I78" i="9"/>
  <c r="H78" i="9"/>
  <c r="G78" i="9"/>
  <c r="F78" i="9"/>
  <c r="E78" i="9"/>
  <c r="D78" i="9"/>
  <c r="C78" i="9"/>
  <c r="B78" i="9"/>
  <c r="P77" i="9"/>
  <c r="Z77" i="9"/>
  <c r="Y77" i="9"/>
  <c r="X77" i="9"/>
  <c r="W77" i="9"/>
  <c r="V77" i="9"/>
  <c r="U77" i="9"/>
  <c r="T77" i="9"/>
  <c r="Q77" i="9"/>
  <c r="M77" i="9"/>
  <c r="L77" i="9"/>
  <c r="K77" i="9"/>
  <c r="J77" i="9"/>
  <c r="I77" i="9"/>
  <c r="H77" i="9"/>
  <c r="G77" i="9"/>
  <c r="F77" i="9"/>
  <c r="E77" i="9"/>
  <c r="D77" i="9"/>
  <c r="C77" i="9"/>
  <c r="B77" i="9"/>
  <c r="P76" i="9"/>
  <c r="Z76" i="9"/>
  <c r="Y76" i="9"/>
  <c r="X76" i="9"/>
  <c r="W76" i="9"/>
  <c r="V76" i="9"/>
  <c r="U76" i="9"/>
  <c r="T76" i="9"/>
  <c r="Q76" i="9"/>
  <c r="M76" i="9"/>
  <c r="L76" i="9"/>
  <c r="K76" i="9"/>
  <c r="J76" i="9"/>
  <c r="I76" i="9"/>
  <c r="H76" i="9"/>
  <c r="G76" i="9"/>
  <c r="F76" i="9"/>
  <c r="E76" i="9"/>
  <c r="D76" i="9"/>
  <c r="C76" i="9"/>
  <c r="B76" i="9"/>
  <c r="P75" i="9"/>
  <c r="Z75" i="9"/>
  <c r="Y75" i="9"/>
  <c r="X75" i="9"/>
  <c r="W75" i="9"/>
  <c r="V75" i="9"/>
  <c r="U75" i="9"/>
  <c r="T75" i="9"/>
  <c r="Q75" i="9"/>
  <c r="M75" i="9"/>
  <c r="L75" i="9"/>
  <c r="K75" i="9"/>
  <c r="J75" i="9"/>
  <c r="I75" i="9"/>
  <c r="H75" i="9"/>
  <c r="G75" i="9"/>
  <c r="F75" i="9"/>
  <c r="E75" i="9"/>
  <c r="D75" i="9"/>
  <c r="C75" i="9"/>
  <c r="B75" i="9"/>
  <c r="P74" i="9"/>
  <c r="Z74" i="9"/>
  <c r="Y74" i="9"/>
  <c r="X74" i="9"/>
  <c r="W74" i="9"/>
  <c r="V74" i="9"/>
  <c r="U74" i="9"/>
  <c r="T74" i="9"/>
  <c r="Q74" i="9"/>
  <c r="M74" i="9"/>
  <c r="L74" i="9"/>
  <c r="K74" i="9"/>
  <c r="J74" i="9"/>
  <c r="I74" i="9"/>
  <c r="H74" i="9"/>
  <c r="G74" i="9"/>
  <c r="F74" i="9"/>
  <c r="E74" i="9"/>
  <c r="D74" i="9"/>
  <c r="C74" i="9"/>
  <c r="B74" i="9"/>
  <c r="P73" i="9"/>
  <c r="Z73" i="9"/>
  <c r="Y73" i="9"/>
  <c r="X73" i="9"/>
  <c r="W73" i="9"/>
  <c r="V73" i="9"/>
  <c r="U73" i="9"/>
  <c r="T73" i="9"/>
  <c r="Q73" i="9"/>
  <c r="M73" i="9"/>
  <c r="L73" i="9"/>
  <c r="K73" i="9"/>
  <c r="J73" i="9"/>
  <c r="I73" i="9"/>
  <c r="H73" i="9"/>
  <c r="G73" i="9"/>
  <c r="F73" i="9"/>
  <c r="E73" i="9"/>
  <c r="D73" i="9"/>
  <c r="C73" i="9"/>
  <c r="B73" i="9"/>
  <c r="P72" i="9"/>
  <c r="Z72" i="9"/>
  <c r="Y72" i="9"/>
  <c r="X72" i="9"/>
  <c r="W72" i="9"/>
  <c r="V72" i="9"/>
  <c r="U72" i="9"/>
  <c r="T72" i="9"/>
  <c r="Q72" i="9"/>
  <c r="M72" i="9"/>
  <c r="L72" i="9"/>
  <c r="K72" i="9"/>
  <c r="J72" i="9"/>
  <c r="I72" i="9"/>
  <c r="H72" i="9"/>
  <c r="G72" i="9"/>
  <c r="F72" i="9"/>
  <c r="E72" i="9"/>
  <c r="D72" i="9"/>
  <c r="C72" i="9"/>
  <c r="B72" i="9"/>
  <c r="P71" i="9"/>
  <c r="Z71" i="9"/>
  <c r="Y71" i="9"/>
  <c r="X71" i="9"/>
  <c r="W71" i="9"/>
  <c r="V71" i="9"/>
  <c r="U71" i="9"/>
  <c r="T71" i="9"/>
  <c r="Q71" i="9"/>
  <c r="M71" i="9"/>
  <c r="L71" i="9"/>
  <c r="K71" i="9"/>
  <c r="J71" i="9"/>
  <c r="I71" i="9"/>
  <c r="H71" i="9"/>
  <c r="G71" i="9"/>
  <c r="F71" i="9"/>
  <c r="E71" i="9"/>
  <c r="D71" i="9"/>
  <c r="C71" i="9"/>
  <c r="B71" i="9"/>
  <c r="P70" i="9"/>
  <c r="Z70" i="9"/>
  <c r="Y70" i="9"/>
  <c r="X70" i="9"/>
  <c r="W70" i="9"/>
  <c r="V70" i="9"/>
  <c r="U70" i="9"/>
  <c r="T70" i="9"/>
  <c r="Q70" i="9"/>
  <c r="M70" i="9"/>
  <c r="L70" i="9"/>
  <c r="K70" i="9"/>
  <c r="J70" i="9"/>
  <c r="I70" i="9"/>
  <c r="H70" i="9"/>
  <c r="G70" i="9"/>
  <c r="F70" i="9"/>
  <c r="E70" i="9"/>
  <c r="D70" i="9"/>
  <c r="C70" i="9"/>
  <c r="B70" i="9"/>
  <c r="P69" i="9"/>
  <c r="Z69" i="9"/>
  <c r="Y69" i="9"/>
  <c r="X69" i="9"/>
  <c r="W69" i="9"/>
  <c r="V69" i="9"/>
  <c r="U69" i="9"/>
  <c r="T69" i="9"/>
  <c r="Q69" i="9"/>
  <c r="M69" i="9"/>
  <c r="L69" i="9"/>
  <c r="K69" i="9"/>
  <c r="J69" i="9"/>
  <c r="I69" i="9"/>
  <c r="H69" i="9"/>
  <c r="G69" i="9"/>
  <c r="F69" i="9"/>
  <c r="E69" i="9"/>
  <c r="D69" i="9"/>
  <c r="C69" i="9"/>
  <c r="B69" i="9"/>
  <c r="P68" i="9"/>
  <c r="Z68" i="9"/>
  <c r="Y68" i="9"/>
  <c r="X68" i="9"/>
  <c r="W68" i="9"/>
  <c r="V68" i="9"/>
  <c r="U68" i="9"/>
  <c r="T68" i="9"/>
  <c r="Q68" i="9"/>
  <c r="M68" i="9"/>
  <c r="L68" i="9"/>
  <c r="K68" i="9"/>
  <c r="J68" i="9"/>
  <c r="I68" i="9"/>
  <c r="H68" i="9"/>
  <c r="G68" i="9"/>
  <c r="F68" i="9"/>
  <c r="E68" i="9"/>
  <c r="D68" i="9"/>
  <c r="C68" i="9"/>
  <c r="B68" i="9"/>
  <c r="P67" i="9"/>
  <c r="Z67" i="9"/>
  <c r="Y67" i="9"/>
  <c r="X67" i="9"/>
  <c r="W67" i="9"/>
  <c r="V67" i="9"/>
  <c r="U67" i="9"/>
  <c r="T67" i="9"/>
  <c r="Q67" i="9"/>
  <c r="M67" i="9"/>
  <c r="L67" i="9"/>
  <c r="K67" i="9"/>
  <c r="J67" i="9"/>
  <c r="I67" i="9"/>
  <c r="H67" i="9"/>
  <c r="G67" i="9"/>
  <c r="F67" i="9"/>
  <c r="E67" i="9"/>
  <c r="D67" i="9"/>
  <c r="C67" i="9"/>
  <c r="B67" i="9"/>
  <c r="P66" i="9"/>
  <c r="Z66" i="9"/>
  <c r="Y66" i="9"/>
  <c r="X66" i="9"/>
  <c r="W66" i="9"/>
  <c r="V66" i="9"/>
  <c r="U66" i="9"/>
  <c r="T66" i="9"/>
  <c r="Q66" i="9"/>
  <c r="M66" i="9"/>
  <c r="L66" i="9"/>
  <c r="K66" i="9"/>
  <c r="J66" i="9"/>
  <c r="I66" i="9"/>
  <c r="H66" i="9"/>
  <c r="G66" i="9"/>
  <c r="F66" i="9"/>
  <c r="E66" i="9"/>
  <c r="D66" i="9"/>
  <c r="C66" i="9"/>
  <c r="B66" i="9"/>
  <c r="P65" i="9"/>
  <c r="Z65" i="9"/>
  <c r="Y65" i="9"/>
  <c r="X65" i="9"/>
  <c r="W65" i="9"/>
  <c r="V65" i="9"/>
  <c r="U65" i="9"/>
  <c r="T65" i="9"/>
  <c r="Q65" i="9"/>
  <c r="M65" i="9"/>
  <c r="L65" i="9"/>
  <c r="K65" i="9"/>
  <c r="J65" i="9"/>
  <c r="I65" i="9"/>
  <c r="H65" i="9"/>
  <c r="G65" i="9"/>
  <c r="F65" i="9"/>
  <c r="E65" i="9"/>
  <c r="D65" i="9"/>
  <c r="C65" i="9"/>
  <c r="B65" i="9"/>
  <c r="P64" i="9"/>
  <c r="Z64" i="9"/>
  <c r="Y64" i="9"/>
  <c r="X64" i="9"/>
  <c r="W64" i="9"/>
  <c r="V64" i="9"/>
  <c r="U64" i="9"/>
  <c r="T64" i="9"/>
  <c r="Q64" i="9"/>
  <c r="M64" i="9"/>
  <c r="L64" i="9"/>
  <c r="K64" i="9"/>
  <c r="J64" i="9"/>
  <c r="I64" i="9"/>
  <c r="H64" i="9"/>
  <c r="G64" i="9"/>
  <c r="F64" i="9"/>
  <c r="E64" i="9"/>
  <c r="D64" i="9"/>
  <c r="C64" i="9"/>
  <c r="B64" i="9"/>
  <c r="P63" i="9"/>
  <c r="Z63" i="9"/>
  <c r="Y63" i="9"/>
  <c r="X63" i="9"/>
  <c r="W63" i="9"/>
  <c r="V63" i="9"/>
  <c r="U63" i="9"/>
  <c r="T63" i="9"/>
  <c r="Q63" i="9"/>
  <c r="M63" i="9"/>
  <c r="L63" i="9"/>
  <c r="K63" i="9"/>
  <c r="J63" i="9"/>
  <c r="I63" i="9"/>
  <c r="H63" i="9"/>
  <c r="G63" i="9"/>
  <c r="F63" i="9"/>
  <c r="E63" i="9"/>
  <c r="D63" i="9"/>
  <c r="C63" i="9"/>
  <c r="B63" i="9"/>
  <c r="P62" i="9"/>
  <c r="Z62" i="9"/>
  <c r="Y62" i="9"/>
  <c r="X62" i="9"/>
  <c r="W62" i="9"/>
  <c r="V62" i="9"/>
  <c r="U62" i="9"/>
  <c r="T62" i="9"/>
  <c r="Q62" i="9"/>
  <c r="M62" i="9"/>
  <c r="L62" i="9"/>
  <c r="K62" i="9"/>
  <c r="J62" i="9"/>
  <c r="I62" i="9"/>
  <c r="H62" i="9"/>
  <c r="G62" i="9"/>
  <c r="F62" i="9"/>
  <c r="E62" i="9"/>
  <c r="D62" i="9"/>
  <c r="C62" i="9"/>
  <c r="B62" i="9"/>
  <c r="P61" i="9"/>
  <c r="Z61" i="9"/>
  <c r="Y61" i="9"/>
  <c r="X61" i="9"/>
  <c r="W61" i="9"/>
  <c r="V61" i="9"/>
  <c r="U61" i="9"/>
  <c r="T61" i="9"/>
  <c r="Q61" i="9"/>
  <c r="M61" i="9"/>
  <c r="L61" i="9"/>
  <c r="K61" i="9"/>
  <c r="J61" i="9"/>
  <c r="I61" i="9"/>
  <c r="H61" i="9"/>
  <c r="G61" i="9"/>
  <c r="F61" i="9"/>
  <c r="E61" i="9"/>
  <c r="D61" i="9"/>
  <c r="C61" i="9"/>
  <c r="B61" i="9"/>
  <c r="P60" i="9"/>
  <c r="Z60" i="9"/>
  <c r="Y60" i="9"/>
  <c r="X60" i="9"/>
  <c r="W60" i="9"/>
  <c r="V60" i="9"/>
  <c r="U60" i="9"/>
  <c r="T60" i="9"/>
  <c r="Q60" i="9"/>
  <c r="M60" i="9"/>
  <c r="L60" i="9"/>
  <c r="K60" i="9"/>
  <c r="J60" i="9"/>
  <c r="I60" i="9"/>
  <c r="H60" i="9"/>
  <c r="G60" i="9"/>
  <c r="F60" i="9"/>
  <c r="E60" i="9"/>
  <c r="D60" i="9"/>
  <c r="C60" i="9"/>
  <c r="B60" i="9"/>
  <c r="P59" i="9"/>
  <c r="Z59" i="9"/>
  <c r="Y59" i="9"/>
  <c r="X59" i="9"/>
  <c r="W59" i="9"/>
  <c r="V59" i="9"/>
  <c r="U59" i="9"/>
  <c r="T59" i="9"/>
  <c r="Q59" i="9"/>
  <c r="M59" i="9"/>
  <c r="L59" i="9"/>
  <c r="K59" i="9"/>
  <c r="J59" i="9"/>
  <c r="I59" i="9"/>
  <c r="H59" i="9"/>
  <c r="G59" i="9"/>
  <c r="F59" i="9"/>
  <c r="E59" i="9"/>
  <c r="D59" i="9"/>
  <c r="C59" i="9"/>
  <c r="B59" i="9"/>
  <c r="P58" i="9"/>
  <c r="Z58" i="9"/>
  <c r="Y58" i="9"/>
  <c r="X58" i="9"/>
  <c r="W58" i="9"/>
  <c r="V58" i="9"/>
  <c r="U58" i="9"/>
  <c r="T58" i="9"/>
  <c r="Q58" i="9"/>
  <c r="M58" i="9"/>
  <c r="L58" i="9"/>
  <c r="K58" i="9"/>
  <c r="J58" i="9"/>
  <c r="I58" i="9"/>
  <c r="H58" i="9"/>
  <c r="G58" i="9"/>
  <c r="F58" i="9"/>
  <c r="E58" i="9"/>
  <c r="D58" i="9"/>
  <c r="C58" i="9"/>
  <c r="B58" i="9"/>
  <c r="P57" i="9"/>
  <c r="Z57" i="9"/>
  <c r="Y57" i="9"/>
  <c r="X57" i="9"/>
  <c r="W57" i="9"/>
  <c r="V57" i="9"/>
  <c r="U57" i="9"/>
  <c r="T57" i="9"/>
  <c r="Q57" i="9"/>
  <c r="M57" i="9"/>
  <c r="L57" i="9"/>
  <c r="K57" i="9"/>
  <c r="J57" i="9"/>
  <c r="I57" i="9"/>
  <c r="H57" i="9"/>
  <c r="G57" i="9"/>
  <c r="F57" i="9"/>
  <c r="E57" i="9"/>
  <c r="D57" i="9"/>
  <c r="C57" i="9"/>
  <c r="B57" i="9"/>
  <c r="P56" i="9"/>
  <c r="Z56" i="9"/>
  <c r="Y56" i="9"/>
  <c r="X56" i="9"/>
  <c r="W56" i="9"/>
  <c r="V56" i="9"/>
  <c r="U56" i="9"/>
  <c r="T56" i="9"/>
  <c r="Q56" i="9"/>
  <c r="M56" i="9"/>
  <c r="L56" i="9"/>
  <c r="K56" i="9"/>
  <c r="J56" i="9"/>
  <c r="I56" i="9"/>
  <c r="H56" i="9"/>
  <c r="G56" i="9"/>
  <c r="F56" i="9"/>
  <c r="E56" i="9"/>
  <c r="D56" i="9"/>
  <c r="C56" i="9"/>
  <c r="B56" i="9"/>
  <c r="P55" i="9"/>
  <c r="Z55" i="9"/>
  <c r="Y55" i="9"/>
  <c r="X55" i="9"/>
  <c r="W55" i="9"/>
  <c r="V55" i="9"/>
  <c r="U55" i="9"/>
  <c r="T55" i="9"/>
  <c r="Q55" i="9"/>
  <c r="M55" i="9"/>
  <c r="L55" i="9"/>
  <c r="K55" i="9"/>
  <c r="J55" i="9"/>
  <c r="I55" i="9"/>
  <c r="H55" i="9"/>
  <c r="G55" i="9"/>
  <c r="F55" i="9"/>
  <c r="E55" i="9"/>
  <c r="D55" i="9"/>
  <c r="C55" i="9"/>
  <c r="B55" i="9"/>
  <c r="P54" i="9"/>
  <c r="Z54" i="9"/>
  <c r="Y54" i="9"/>
  <c r="X54" i="9"/>
  <c r="W54" i="9"/>
  <c r="V54" i="9"/>
  <c r="U54" i="9"/>
  <c r="T54" i="9"/>
  <c r="Q54" i="9"/>
  <c r="M54" i="9"/>
  <c r="L54" i="9"/>
  <c r="K54" i="9"/>
  <c r="J54" i="9"/>
  <c r="I54" i="9"/>
  <c r="H54" i="9"/>
  <c r="G54" i="9"/>
  <c r="F54" i="9"/>
  <c r="E54" i="9"/>
  <c r="D54" i="9"/>
  <c r="C54" i="9"/>
  <c r="B54" i="9"/>
  <c r="P53" i="9"/>
  <c r="Z53" i="9"/>
  <c r="Y53" i="9"/>
  <c r="X53" i="9"/>
  <c r="W53" i="9"/>
  <c r="V53" i="9"/>
  <c r="U53" i="9"/>
  <c r="T53" i="9"/>
  <c r="Q53" i="9"/>
  <c r="M53" i="9"/>
  <c r="L53" i="9"/>
  <c r="K53" i="9"/>
  <c r="J53" i="9"/>
  <c r="I53" i="9"/>
  <c r="H53" i="9"/>
  <c r="G53" i="9"/>
  <c r="F53" i="9"/>
  <c r="E53" i="9"/>
  <c r="D53" i="9"/>
  <c r="C53" i="9"/>
  <c r="B53" i="9"/>
  <c r="P52" i="9"/>
  <c r="Z52" i="9"/>
  <c r="Y52" i="9"/>
  <c r="X52" i="9"/>
  <c r="W52" i="9"/>
  <c r="V52" i="9"/>
  <c r="U52" i="9"/>
  <c r="T52" i="9"/>
  <c r="Q52" i="9"/>
  <c r="M52" i="9"/>
  <c r="L52" i="9"/>
  <c r="K52" i="9"/>
  <c r="J52" i="9"/>
  <c r="I52" i="9"/>
  <c r="H52" i="9"/>
  <c r="G52" i="9"/>
  <c r="F52" i="9"/>
  <c r="E52" i="9"/>
  <c r="D52" i="9"/>
  <c r="C52" i="9"/>
  <c r="B52" i="9"/>
  <c r="P51" i="9"/>
  <c r="Z51" i="9"/>
  <c r="Y51" i="9"/>
  <c r="X51" i="9"/>
  <c r="W51" i="9"/>
  <c r="V51" i="9"/>
  <c r="U51" i="9"/>
  <c r="T51" i="9"/>
  <c r="Q51" i="9"/>
  <c r="M51" i="9"/>
  <c r="L51" i="9"/>
  <c r="K51" i="9"/>
  <c r="J51" i="9"/>
  <c r="I51" i="9"/>
  <c r="H51" i="9"/>
  <c r="G51" i="9"/>
  <c r="F51" i="9"/>
  <c r="E51" i="9"/>
  <c r="D51" i="9"/>
  <c r="C51" i="9"/>
  <c r="B51" i="9"/>
  <c r="P50" i="9"/>
  <c r="Z50" i="9"/>
  <c r="Y50" i="9"/>
  <c r="X50" i="9"/>
  <c r="W50" i="9"/>
  <c r="V50" i="9"/>
  <c r="U50" i="9"/>
  <c r="T50" i="9"/>
  <c r="Q50" i="9"/>
  <c r="M50" i="9"/>
  <c r="L50" i="9"/>
  <c r="K50" i="9"/>
  <c r="J50" i="9"/>
  <c r="I50" i="9"/>
  <c r="H50" i="9"/>
  <c r="G50" i="9"/>
  <c r="F50" i="9"/>
  <c r="E50" i="9"/>
  <c r="D50" i="9"/>
  <c r="C50" i="9"/>
  <c r="B50" i="9"/>
  <c r="P49" i="9"/>
  <c r="Z49" i="9"/>
  <c r="Y49" i="9"/>
  <c r="X49" i="9"/>
  <c r="W49" i="9"/>
  <c r="V49" i="9"/>
  <c r="U49" i="9"/>
  <c r="T49" i="9"/>
  <c r="Q49" i="9"/>
  <c r="M49" i="9"/>
  <c r="L49" i="9"/>
  <c r="K49" i="9"/>
  <c r="J49" i="9"/>
  <c r="I49" i="9"/>
  <c r="H49" i="9"/>
  <c r="G49" i="9"/>
  <c r="F49" i="9"/>
  <c r="E49" i="9"/>
  <c r="D49" i="9"/>
  <c r="C49" i="9"/>
  <c r="B49" i="9"/>
  <c r="P48" i="9"/>
  <c r="Z48" i="9"/>
  <c r="Y48" i="9"/>
  <c r="X48" i="9"/>
  <c r="W48" i="9"/>
  <c r="V48" i="9"/>
  <c r="U48" i="9"/>
  <c r="T48" i="9"/>
  <c r="Q48" i="9"/>
  <c r="M48" i="9"/>
  <c r="L48" i="9"/>
  <c r="K48" i="9"/>
  <c r="J48" i="9"/>
  <c r="I48" i="9"/>
  <c r="H48" i="9"/>
  <c r="G48" i="9"/>
  <c r="F48" i="9"/>
  <c r="E48" i="9"/>
  <c r="D48" i="9"/>
  <c r="C48" i="9"/>
  <c r="B48" i="9"/>
  <c r="P47" i="9"/>
  <c r="Z47" i="9"/>
  <c r="Y47" i="9"/>
  <c r="X47" i="9"/>
  <c r="W47" i="9"/>
  <c r="V47" i="9"/>
  <c r="U47" i="9"/>
  <c r="T47" i="9"/>
  <c r="Q47" i="9"/>
  <c r="M47" i="9"/>
  <c r="L47" i="9"/>
  <c r="K47" i="9"/>
  <c r="J47" i="9"/>
  <c r="I47" i="9"/>
  <c r="H47" i="9"/>
  <c r="G47" i="9"/>
  <c r="F47" i="9"/>
  <c r="E47" i="9"/>
  <c r="D47" i="9"/>
  <c r="C47" i="9"/>
  <c r="B47" i="9"/>
  <c r="P46" i="9"/>
  <c r="Z46" i="9"/>
  <c r="Y46" i="9"/>
  <c r="X46" i="9"/>
  <c r="W46" i="9"/>
  <c r="V46" i="9"/>
  <c r="U46" i="9"/>
  <c r="T46" i="9"/>
  <c r="Q46" i="9"/>
  <c r="M46" i="9"/>
  <c r="L46" i="9"/>
  <c r="K46" i="9"/>
  <c r="J46" i="9"/>
  <c r="I46" i="9"/>
  <c r="H46" i="9"/>
  <c r="G46" i="9"/>
  <c r="F46" i="9"/>
  <c r="E46" i="9"/>
  <c r="D46" i="9"/>
  <c r="C46" i="9"/>
  <c r="B46" i="9"/>
  <c r="P45" i="9"/>
  <c r="Z45" i="9"/>
  <c r="Y45" i="9"/>
  <c r="X45" i="9"/>
  <c r="W45" i="9"/>
  <c r="V45" i="9"/>
  <c r="U45" i="9"/>
  <c r="T45" i="9"/>
  <c r="Q45" i="9"/>
  <c r="M45" i="9"/>
  <c r="L45" i="9"/>
  <c r="K45" i="9"/>
  <c r="J45" i="9"/>
  <c r="I45" i="9"/>
  <c r="H45" i="9"/>
  <c r="G45" i="9"/>
  <c r="F45" i="9"/>
  <c r="E45" i="9"/>
  <c r="D45" i="9"/>
  <c r="C45" i="9"/>
  <c r="B45" i="9"/>
  <c r="P44" i="9"/>
  <c r="Z44" i="9"/>
  <c r="Y44" i="9"/>
  <c r="X44" i="9"/>
  <c r="W44" i="9"/>
  <c r="V44" i="9"/>
  <c r="U44" i="9"/>
  <c r="T44" i="9"/>
  <c r="Q44" i="9"/>
  <c r="M44" i="9"/>
  <c r="L44" i="9"/>
  <c r="K44" i="9"/>
  <c r="J44" i="9"/>
  <c r="I44" i="9"/>
  <c r="H44" i="9"/>
  <c r="G44" i="9"/>
  <c r="F44" i="9"/>
  <c r="E44" i="9"/>
  <c r="D44" i="9"/>
  <c r="C44" i="9"/>
  <c r="B44" i="9"/>
  <c r="P43" i="9"/>
  <c r="Z43" i="9"/>
  <c r="Y43" i="9"/>
  <c r="X43" i="9"/>
  <c r="W43" i="9"/>
  <c r="V43" i="9"/>
  <c r="U43" i="9"/>
  <c r="T43" i="9"/>
  <c r="Q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Z42" i="9"/>
  <c r="Y42" i="9"/>
  <c r="X42" i="9"/>
  <c r="W42" i="9"/>
  <c r="V42" i="9"/>
  <c r="U42" i="9"/>
  <c r="T42" i="9"/>
  <c r="Q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Z41" i="9"/>
  <c r="Y41" i="9"/>
  <c r="X41" i="9"/>
  <c r="W41" i="9"/>
  <c r="V41" i="9"/>
  <c r="U41" i="9"/>
  <c r="T41" i="9"/>
  <c r="Q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Z40" i="9"/>
  <c r="Y40" i="9"/>
  <c r="X40" i="9"/>
  <c r="W40" i="9"/>
  <c r="V40" i="9"/>
  <c r="U40" i="9"/>
  <c r="T40" i="9"/>
  <c r="Q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Z39" i="9"/>
  <c r="Y39" i="9"/>
  <c r="X39" i="9"/>
  <c r="W39" i="9"/>
  <c r="V39" i="9"/>
  <c r="U39" i="9"/>
  <c r="T39" i="9"/>
  <c r="Q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Z38" i="9"/>
  <c r="Y38" i="9"/>
  <c r="X38" i="9"/>
  <c r="W38" i="9"/>
  <c r="V38" i="9"/>
  <c r="U38" i="9"/>
  <c r="T38" i="9"/>
  <c r="Q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Z37" i="9"/>
  <c r="Y37" i="9"/>
  <c r="X37" i="9"/>
  <c r="W37" i="9"/>
  <c r="V37" i="9"/>
  <c r="U37" i="9"/>
  <c r="T37" i="9"/>
  <c r="Q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Z36" i="9"/>
  <c r="Y36" i="9"/>
  <c r="X36" i="9"/>
  <c r="W36" i="9"/>
  <c r="V36" i="9"/>
  <c r="U36" i="9"/>
  <c r="T36" i="9"/>
  <c r="Q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Z35" i="9"/>
  <c r="Y35" i="9"/>
  <c r="X35" i="9"/>
  <c r="W35" i="9"/>
  <c r="V35" i="9"/>
  <c r="U35" i="9"/>
  <c r="T35" i="9"/>
  <c r="Q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Z34" i="9"/>
  <c r="Y34" i="9"/>
  <c r="X34" i="9"/>
  <c r="W34" i="9"/>
  <c r="V34" i="9"/>
  <c r="U34" i="9"/>
  <c r="T34" i="9"/>
  <c r="Q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Z33" i="9"/>
  <c r="Y33" i="9"/>
  <c r="X33" i="9"/>
  <c r="W33" i="9"/>
  <c r="V33" i="9"/>
  <c r="U33" i="9"/>
  <c r="T33" i="9"/>
  <c r="Q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Z32" i="9"/>
  <c r="Y32" i="9"/>
  <c r="X32" i="9"/>
  <c r="W32" i="9"/>
  <c r="V32" i="9"/>
  <c r="U32" i="9"/>
  <c r="T32" i="9"/>
  <c r="Q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Z31" i="9"/>
  <c r="Y31" i="9"/>
  <c r="X31" i="9"/>
  <c r="W31" i="9"/>
  <c r="V31" i="9"/>
  <c r="U31" i="9"/>
  <c r="T31" i="9"/>
  <c r="Q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Z30" i="9"/>
  <c r="Y30" i="9"/>
  <c r="X30" i="9"/>
  <c r="W30" i="9"/>
  <c r="V30" i="9"/>
  <c r="U30" i="9"/>
  <c r="T30" i="9"/>
  <c r="Q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Z29" i="9"/>
  <c r="Y29" i="9"/>
  <c r="X29" i="9"/>
  <c r="W29" i="9"/>
  <c r="V29" i="9"/>
  <c r="U29" i="9"/>
  <c r="T29" i="9"/>
  <c r="Q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Z28" i="9"/>
  <c r="Y28" i="9"/>
  <c r="X28" i="9"/>
  <c r="W28" i="9"/>
  <c r="V28" i="9"/>
  <c r="U28" i="9"/>
  <c r="T28" i="9"/>
  <c r="Q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Z27" i="9"/>
  <c r="Y27" i="9"/>
  <c r="X27" i="9"/>
  <c r="W27" i="9"/>
  <c r="V27" i="9"/>
  <c r="U27" i="9"/>
  <c r="T27" i="9"/>
  <c r="Q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Z26" i="9"/>
  <c r="Y26" i="9"/>
  <c r="X26" i="9"/>
  <c r="W26" i="9"/>
  <c r="V26" i="9"/>
  <c r="U26" i="9"/>
  <c r="T26" i="9"/>
  <c r="Q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H186" i="8"/>
  <c r="H183" i="8"/>
  <c r="C186" i="8"/>
  <c r="C183" i="8"/>
  <c r="L177" i="8"/>
  <c r="L176" i="8"/>
  <c r="L173" i="8"/>
  <c r="L172" i="8"/>
  <c r="L166" i="8"/>
  <c r="L165" i="8"/>
  <c r="L161" i="8"/>
  <c r="L146" i="8"/>
  <c r="L145" i="8"/>
  <c r="L141" i="8"/>
  <c r="L130" i="8"/>
  <c r="L125" i="8"/>
  <c r="L124" i="8"/>
  <c r="L122" i="8" s="1"/>
  <c r="L120" i="8"/>
  <c r="L119" i="8"/>
  <c r="L118" i="8"/>
  <c r="L117" i="8"/>
  <c r="L116" i="8"/>
  <c r="L115" i="8"/>
  <c r="L112" i="8"/>
  <c r="L111" i="8"/>
  <c r="L107" i="8" s="1"/>
  <c r="L109" i="8"/>
  <c r="L106" i="8"/>
  <c r="L100" i="8"/>
  <c r="L99" i="8"/>
  <c r="L98" i="8"/>
  <c r="L97" i="8"/>
  <c r="L96" i="8"/>
  <c r="L95" i="8"/>
  <c r="L92" i="8"/>
  <c r="L91" i="8"/>
  <c r="L89" i="8"/>
  <c r="L86" i="8"/>
  <c r="AW78" i="8"/>
  <c r="AT78" i="8"/>
  <c r="AO78" i="8"/>
  <c r="CB78" i="8"/>
  <c r="CC78" i="8"/>
  <c r="G77" i="8"/>
  <c r="E77" i="8"/>
  <c r="G76" i="8"/>
  <c r="E76" i="8"/>
  <c r="F73" i="8"/>
  <c r="F72" i="8"/>
  <c r="D70" i="8"/>
  <c r="AW69" i="8"/>
  <c r="AT69" i="8"/>
  <c r="AO69" i="8"/>
  <c r="CB69" i="8"/>
  <c r="CC69" i="8"/>
  <c r="G68" i="8"/>
  <c r="E68" i="8"/>
  <c r="G67" i="8"/>
  <c r="E67" i="8"/>
  <c r="F64" i="8"/>
  <c r="F63" i="8"/>
  <c r="D61" i="8"/>
  <c r="AW60" i="8"/>
  <c r="AT60" i="8"/>
  <c r="L160" i="8" s="1"/>
  <c r="AO60" i="8"/>
  <c r="CB60" i="8"/>
  <c r="CC60" i="8"/>
  <c r="G59" i="8"/>
  <c r="E59" i="8"/>
  <c r="G58" i="8"/>
  <c r="E58" i="8"/>
  <c r="F55" i="8"/>
  <c r="F54" i="8"/>
  <c r="D52" i="8"/>
  <c r="A27" i="8"/>
  <c r="A25" i="8"/>
  <c r="A22" i="8"/>
  <c r="F16" i="8"/>
  <c r="F14" i="8"/>
  <c r="CO6" i="8"/>
  <c r="F6" i="8"/>
  <c r="F4" i="8"/>
  <c r="A1" i="8"/>
  <c r="H606" i="7"/>
  <c r="H603" i="7"/>
  <c r="C606" i="7"/>
  <c r="C603" i="7"/>
  <c r="L593" i="7"/>
  <c r="L586" i="7"/>
  <c r="L585" i="7"/>
  <c r="L581" i="7"/>
  <c r="L569" i="7"/>
  <c r="L568" i="7"/>
  <c r="L567" i="7"/>
  <c r="L566" i="7"/>
  <c r="L565" i="7"/>
  <c r="L564" i="7"/>
  <c r="L561" i="7"/>
  <c r="L560" i="7"/>
  <c r="L556" i="7" s="1"/>
  <c r="L558" i="7"/>
  <c r="L555" i="7"/>
  <c r="L550" i="7"/>
  <c r="L545" i="7"/>
  <c r="L537" i="7"/>
  <c r="L536" i="7"/>
  <c r="L532" i="7"/>
  <c r="L517" i="7"/>
  <c r="L516" i="7"/>
  <c r="L512" i="7"/>
  <c r="L495" i="7"/>
  <c r="L491" i="7"/>
  <c r="L489" i="7"/>
  <c r="L488" i="7"/>
  <c r="L486" i="7" s="1"/>
  <c r="L482" i="7"/>
  <c r="L481" i="7"/>
  <c r="L477" i="7"/>
  <c r="AT467" i="7"/>
  <c r="AR467" i="7"/>
  <c r="AO467" i="7"/>
  <c r="J466" i="7"/>
  <c r="D466" i="7"/>
  <c r="C466" i="7"/>
  <c r="B466" i="7"/>
  <c r="AT465" i="7"/>
  <c r="AR465" i="7"/>
  <c r="AO465" i="7"/>
  <c r="I464" i="7"/>
  <c r="H464" i="7"/>
  <c r="J464" i="7" s="1"/>
  <c r="D464" i="7"/>
  <c r="C464" i="7"/>
  <c r="B464" i="7"/>
  <c r="AT463" i="7"/>
  <c r="AR463" i="7"/>
  <c r="AO463" i="7"/>
  <c r="J462" i="7"/>
  <c r="D462" i="7"/>
  <c r="C462" i="7"/>
  <c r="B462" i="7"/>
  <c r="AT461" i="7"/>
  <c r="AR461" i="7"/>
  <c r="AO461" i="7"/>
  <c r="J460" i="7"/>
  <c r="D460" i="7"/>
  <c r="C460" i="7"/>
  <c r="B460" i="7"/>
  <c r="AT459" i="7"/>
  <c r="AR459" i="7"/>
  <c r="AO459" i="7"/>
  <c r="I457" i="7"/>
  <c r="H457" i="7"/>
  <c r="D457" i="7"/>
  <c r="C457" i="7"/>
  <c r="B457" i="7"/>
  <c r="AT456" i="7"/>
  <c r="AR456" i="7"/>
  <c r="AO456" i="7"/>
  <c r="I454" i="7"/>
  <c r="H454" i="7"/>
  <c r="D454" i="7"/>
  <c r="C454" i="7"/>
  <c r="B454" i="7"/>
  <c r="AT453" i="7"/>
  <c r="AR453" i="7"/>
  <c r="AO453" i="7"/>
  <c r="J452" i="7"/>
  <c r="D452" i="7"/>
  <c r="C452" i="7"/>
  <c r="B452" i="7"/>
  <c r="AT451" i="7"/>
  <c r="AR451" i="7"/>
  <c r="AO451" i="7"/>
  <c r="J450" i="7"/>
  <c r="D450" i="7"/>
  <c r="C450" i="7"/>
  <c r="B450" i="7"/>
  <c r="AT449" i="7"/>
  <c r="AR449" i="7"/>
  <c r="AO449" i="7"/>
  <c r="J448" i="7"/>
  <c r="D448" i="7"/>
  <c r="C448" i="7"/>
  <c r="B448" i="7"/>
  <c r="AT447" i="7"/>
  <c r="AR447" i="7"/>
  <c r="AO447" i="7"/>
  <c r="J446" i="7"/>
  <c r="D446" i="7"/>
  <c r="C446" i="7"/>
  <c r="B446" i="7"/>
  <c r="AT445" i="7"/>
  <c r="AR445" i="7"/>
  <c r="AO445" i="7"/>
  <c r="J444" i="7"/>
  <c r="D444" i="7"/>
  <c r="C444" i="7"/>
  <c r="B444" i="7"/>
  <c r="AT443" i="7"/>
  <c r="AR443" i="7"/>
  <c r="AO443" i="7"/>
  <c r="J442" i="7"/>
  <c r="D442" i="7"/>
  <c r="C442" i="7"/>
  <c r="B442" i="7"/>
  <c r="AT441" i="7"/>
  <c r="AR441" i="7"/>
  <c r="AO441" i="7"/>
  <c r="J440" i="7"/>
  <c r="D440" i="7"/>
  <c r="C440" i="7"/>
  <c r="B440" i="7"/>
  <c r="AT439" i="7"/>
  <c r="AR439" i="7"/>
  <c r="AO439" i="7"/>
  <c r="J438" i="7"/>
  <c r="D438" i="7"/>
  <c r="C438" i="7"/>
  <c r="B438" i="7"/>
  <c r="AT437" i="7"/>
  <c r="AR437" i="7"/>
  <c r="AO437" i="7"/>
  <c r="J436" i="7"/>
  <c r="D436" i="7"/>
  <c r="C436" i="7"/>
  <c r="B436" i="7"/>
  <c r="AT435" i="7"/>
  <c r="AR435" i="7"/>
  <c r="AO435" i="7"/>
  <c r="J434" i="7"/>
  <c r="D434" i="7"/>
  <c r="C434" i="7"/>
  <c r="B434" i="7"/>
  <c r="AT433" i="7"/>
  <c r="AR433" i="7"/>
  <c r="AO433" i="7"/>
  <c r="J432" i="7"/>
  <c r="D432" i="7"/>
  <c r="C432" i="7"/>
  <c r="B432" i="7"/>
  <c r="AT431" i="7"/>
  <c r="AR431" i="7"/>
  <c r="AO431" i="7"/>
  <c r="J430" i="7"/>
  <c r="D430" i="7"/>
  <c r="C430" i="7"/>
  <c r="B430" i="7"/>
  <c r="AT429" i="7"/>
  <c r="AR429" i="7"/>
  <c r="AO429" i="7"/>
  <c r="J428" i="7"/>
  <c r="D428" i="7"/>
  <c r="C428" i="7"/>
  <c r="B428" i="7"/>
  <c r="AT427" i="7"/>
  <c r="L476" i="7" s="1"/>
  <c r="AR427" i="7"/>
  <c r="AO427" i="7"/>
  <c r="L474" i="7" s="1"/>
  <c r="J426" i="7"/>
  <c r="D426" i="7"/>
  <c r="C426" i="7"/>
  <c r="B426" i="7"/>
  <c r="L419" i="7"/>
  <c r="L416" i="7"/>
  <c r="L414" i="7"/>
  <c r="L407" i="7"/>
  <c r="L406" i="7"/>
  <c r="L402" i="7"/>
  <c r="L401" i="7"/>
  <c r="AT392" i="7"/>
  <c r="AR392" i="7"/>
  <c r="L396" i="7" s="1"/>
  <c r="AO392" i="7"/>
  <c r="L399" i="7" s="1"/>
  <c r="L397" i="7" s="1"/>
  <c r="J391" i="7"/>
  <c r="D391" i="7"/>
  <c r="B391" i="7"/>
  <c r="L385" i="7"/>
  <c r="L384" i="7"/>
  <c r="L381" i="7"/>
  <c r="L379" i="7"/>
  <c r="L378" i="7"/>
  <c r="L376" i="7" s="1"/>
  <c r="L372" i="7"/>
  <c r="L371" i="7"/>
  <c r="L367" i="7"/>
  <c r="G356" i="7"/>
  <c r="E356" i="7"/>
  <c r="G355" i="7"/>
  <c r="E355" i="7"/>
  <c r="E353" i="7"/>
  <c r="D353" i="7"/>
  <c r="C353" i="7"/>
  <c r="B353" i="7"/>
  <c r="I351" i="7"/>
  <c r="I350" i="7"/>
  <c r="I349" i="7"/>
  <c r="J347" i="7"/>
  <c r="F347" i="7"/>
  <c r="E347" i="7"/>
  <c r="F346" i="7"/>
  <c r="J345" i="7"/>
  <c r="F345" i="7"/>
  <c r="E345" i="7"/>
  <c r="I344" i="7"/>
  <c r="F344" i="7"/>
  <c r="I343" i="7"/>
  <c r="F343" i="7"/>
  <c r="F342" i="7"/>
  <c r="J341" i="7"/>
  <c r="F341" i="7"/>
  <c r="E341" i="7"/>
  <c r="F340" i="7"/>
  <c r="F337" i="7"/>
  <c r="D334" i="7"/>
  <c r="AE333" i="7"/>
  <c r="AD333" i="7"/>
  <c r="G332" i="7"/>
  <c r="E332" i="7"/>
  <c r="G331" i="7"/>
  <c r="E331" i="7"/>
  <c r="E329" i="7"/>
  <c r="D329" i="7"/>
  <c r="C329" i="7"/>
  <c r="B329" i="7"/>
  <c r="I327" i="7"/>
  <c r="I326" i="7"/>
  <c r="I325" i="7"/>
  <c r="I324" i="7"/>
  <c r="I323" i="7"/>
  <c r="I322" i="7"/>
  <c r="I321" i="7"/>
  <c r="I320" i="7"/>
  <c r="I319" i="7"/>
  <c r="I317" i="7"/>
  <c r="I316" i="7"/>
  <c r="F314" i="7"/>
  <c r="F313" i="7"/>
  <c r="J312" i="7"/>
  <c r="F312" i="7"/>
  <c r="E312" i="7"/>
  <c r="F311" i="7"/>
  <c r="J310" i="7"/>
  <c r="F310" i="7"/>
  <c r="E310" i="7"/>
  <c r="F309" i="7"/>
  <c r="F306" i="7"/>
  <c r="E304" i="7"/>
  <c r="G304" i="7"/>
  <c r="D304" i="7"/>
  <c r="G302" i="7"/>
  <c r="E302" i="7"/>
  <c r="G301" i="7"/>
  <c r="E301" i="7"/>
  <c r="E299" i="7"/>
  <c r="D299" i="7"/>
  <c r="C299" i="7"/>
  <c r="B299" i="7"/>
  <c r="I297" i="7"/>
  <c r="I296" i="7"/>
  <c r="I295" i="7"/>
  <c r="J293" i="7"/>
  <c r="F293" i="7"/>
  <c r="E293" i="7"/>
  <c r="F292" i="7"/>
  <c r="J291" i="7"/>
  <c r="F291" i="7"/>
  <c r="E291" i="7"/>
  <c r="I290" i="7"/>
  <c r="F290" i="7"/>
  <c r="I289" i="7"/>
  <c r="F289" i="7"/>
  <c r="F288" i="7"/>
  <c r="J287" i="7"/>
  <c r="F287" i="7"/>
  <c r="E287" i="7"/>
  <c r="F286" i="7"/>
  <c r="F283" i="7"/>
  <c r="D280" i="7"/>
  <c r="L274" i="7"/>
  <c r="L270" i="7"/>
  <c r="L268" i="7"/>
  <c r="L267" i="7"/>
  <c r="L261" i="7"/>
  <c r="L260" i="7"/>
  <c r="L256" i="7"/>
  <c r="L243" i="7"/>
  <c r="L242" i="7"/>
  <c r="L239" i="7"/>
  <c r="L237" i="7"/>
  <c r="L236" i="7"/>
  <c r="L234" i="7" s="1"/>
  <c r="L233" i="7"/>
  <c r="L232" i="7"/>
  <c r="L231" i="7"/>
  <c r="L230" i="7"/>
  <c r="L229" i="7"/>
  <c r="L228" i="7"/>
  <c r="L226" i="7" s="1"/>
  <c r="L225" i="7"/>
  <c r="L224" i="7"/>
  <c r="L222" i="7"/>
  <c r="L219" i="7"/>
  <c r="AW213" i="7"/>
  <c r="G212" i="7"/>
  <c r="E212" i="7"/>
  <c r="G211" i="7"/>
  <c r="E211" i="7"/>
  <c r="E208" i="7"/>
  <c r="D208" i="7"/>
  <c r="C208" i="7"/>
  <c r="B208" i="7"/>
  <c r="E207" i="7"/>
  <c r="D207" i="7"/>
  <c r="C207" i="7"/>
  <c r="B207" i="7"/>
  <c r="E206" i="7"/>
  <c r="D206" i="7"/>
  <c r="C206" i="7"/>
  <c r="B206" i="7"/>
  <c r="J205" i="7"/>
  <c r="F205" i="7"/>
  <c r="E205" i="7"/>
  <c r="F204" i="7"/>
  <c r="J203" i="7"/>
  <c r="F203" i="7"/>
  <c r="E203" i="7"/>
  <c r="F202" i="7"/>
  <c r="J201" i="7"/>
  <c r="F201" i="7"/>
  <c r="E201" i="7"/>
  <c r="I200" i="7"/>
  <c r="F200" i="7"/>
  <c r="I199" i="7"/>
  <c r="F199" i="7"/>
  <c r="J198" i="7"/>
  <c r="F198" i="7"/>
  <c r="E198" i="7"/>
  <c r="F197" i="7"/>
  <c r="F194" i="7"/>
  <c r="F193" i="7"/>
  <c r="F192" i="7"/>
  <c r="F191" i="7"/>
  <c r="D188" i="7"/>
  <c r="AT187" i="7"/>
  <c r="AR187" i="7"/>
  <c r="AO187" i="7"/>
  <c r="J186" i="7"/>
  <c r="D186" i="7"/>
  <c r="C186" i="7"/>
  <c r="B186" i="7"/>
  <c r="AT185" i="7"/>
  <c r="AR185" i="7"/>
  <c r="AO185" i="7"/>
  <c r="J184" i="7"/>
  <c r="D184" i="7"/>
  <c r="C184" i="7"/>
  <c r="B184" i="7"/>
  <c r="G182" i="7"/>
  <c r="E182" i="7"/>
  <c r="G181" i="7"/>
  <c r="E181" i="7"/>
  <c r="E178" i="7"/>
  <c r="D178" i="7"/>
  <c r="C178" i="7"/>
  <c r="B178" i="7"/>
  <c r="E177" i="7"/>
  <c r="D177" i="7"/>
  <c r="C177" i="7"/>
  <c r="B177" i="7"/>
  <c r="I176" i="7"/>
  <c r="I175" i="7"/>
  <c r="J173" i="7"/>
  <c r="F173" i="7"/>
  <c r="E173" i="7"/>
  <c r="F172" i="7"/>
  <c r="I171" i="7"/>
  <c r="F171" i="7"/>
  <c r="F168" i="7"/>
  <c r="D165" i="7"/>
  <c r="G163" i="7"/>
  <c r="E163" i="7"/>
  <c r="G162" i="7"/>
  <c r="E162" i="7"/>
  <c r="I160" i="7"/>
  <c r="H160" i="7"/>
  <c r="E160" i="7"/>
  <c r="D160" i="7"/>
  <c r="C160" i="7"/>
  <c r="B160" i="7"/>
  <c r="I159" i="7"/>
  <c r="H159" i="7"/>
  <c r="E159" i="7"/>
  <c r="D159" i="7"/>
  <c r="C159" i="7"/>
  <c r="B159" i="7"/>
  <c r="E157" i="7"/>
  <c r="D157" i="7"/>
  <c r="C157" i="7"/>
  <c r="B157" i="7"/>
  <c r="E156" i="7"/>
  <c r="D156" i="7"/>
  <c r="C156" i="7"/>
  <c r="B156" i="7"/>
  <c r="I155" i="7"/>
  <c r="I154" i="7"/>
  <c r="I153" i="7"/>
  <c r="I152" i="7"/>
  <c r="J150" i="7"/>
  <c r="F150" i="7"/>
  <c r="E150" i="7"/>
  <c r="F149" i="7"/>
  <c r="J148" i="7"/>
  <c r="F148" i="7"/>
  <c r="E148" i="7"/>
  <c r="I147" i="7"/>
  <c r="F147" i="7"/>
  <c r="F144" i="7"/>
  <c r="D141" i="7"/>
  <c r="G139" i="7"/>
  <c r="E139" i="7"/>
  <c r="G138" i="7"/>
  <c r="E138" i="7"/>
  <c r="E135" i="7"/>
  <c r="D135" i="7"/>
  <c r="C135" i="7"/>
  <c r="B135" i="7"/>
  <c r="E134" i="7"/>
  <c r="D134" i="7"/>
  <c r="C134" i="7"/>
  <c r="B134" i="7"/>
  <c r="E133" i="7"/>
  <c r="D133" i="7"/>
  <c r="C133" i="7"/>
  <c r="B133" i="7"/>
  <c r="E132" i="7"/>
  <c r="D132" i="7"/>
  <c r="C132" i="7"/>
  <c r="B132" i="7"/>
  <c r="E131" i="7"/>
  <c r="D131" i="7"/>
  <c r="C131" i="7"/>
  <c r="B131" i="7"/>
  <c r="E130" i="7"/>
  <c r="D130" i="7"/>
  <c r="C130" i="7"/>
  <c r="B130" i="7"/>
  <c r="E129" i="7"/>
  <c r="D129" i="7"/>
  <c r="C129" i="7"/>
  <c r="B129" i="7"/>
  <c r="I128" i="7"/>
  <c r="I127" i="7"/>
  <c r="I126" i="7"/>
  <c r="I125" i="7"/>
  <c r="I124" i="7"/>
  <c r="I123" i="7"/>
  <c r="J121" i="7"/>
  <c r="F121" i="7"/>
  <c r="E121" i="7"/>
  <c r="F120" i="7"/>
  <c r="J119" i="7"/>
  <c r="F119" i="7"/>
  <c r="E119" i="7"/>
  <c r="I118" i="7"/>
  <c r="F118" i="7"/>
  <c r="F115" i="7"/>
  <c r="D112" i="7"/>
  <c r="G110" i="7"/>
  <c r="E110" i="7"/>
  <c r="G109" i="7"/>
  <c r="E109" i="7"/>
  <c r="E106" i="7"/>
  <c r="D106" i="7"/>
  <c r="C106" i="7"/>
  <c r="B106" i="7"/>
  <c r="E105" i="7"/>
  <c r="D105" i="7"/>
  <c r="C105" i="7"/>
  <c r="B105" i="7"/>
  <c r="E104" i="7"/>
  <c r="D104" i="7"/>
  <c r="C104" i="7"/>
  <c r="B104" i="7"/>
  <c r="E103" i="7"/>
  <c r="D103" i="7"/>
  <c r="C103" i="7"/>
  <c r="B103" i="7"/>
  <c r="E102" i="7"/>
  <c r="D102" i="7"/>
  <c r="C102" i="7"/>
  <c r="B102" i="7"/>
  <c r="E101" i="7"/>
  <c r="D101" i="7"/>
  <c r="C101" i="7"/>
  <c r="B101" i="7"/>
  <c r="E100" i="7"/>
  <c r="D100" i="7"/>
  <c r="C100" i="7"/>
  <c r="B100" i="7"/>
  <c r="E99" i="7"/>
  <c r="D99" i="7"/>
  <c r="C99" i="7"/>
  <c r="B99" i="7"/>
  <c r="E98" i="7"/>
  <c r="D98" i="7"/>
  <c r="C98" i="7"/>
  <c r="B98" i="7"/>
  <c r="I97" i="7"/>
  <c r="I96" i="7"/>
  <c r="I95" i="7"/>
  <c r="I94" i="7"/>
  <c r="I93" i="7"/>
  <c r="I92" i="7"/>
  <c r="J90" i="7"/>
  <c r="F90" i="7"/>
  <c r="E90" i="7"/>
  <c r="F89" i="7"/>
  <c r="J88" i="7"/>
  <c r="F88" i="7"/>
  <c r="E88" i="7"/>
  <c r="I87" i="7"/>
  <c r="F87" i="7"/>
  <c r="F84" i="7"/>
  <c r="D82" i="7"/>
  <c r="AW81" i="7"/>
  <c r="G80" i="7"/>
  <c r="E80" i="7"/>
  <c r="G79" i="7"/>
  <c r="E79" i="7"/>
  <c r="J76" i="7"/>
  <c r="F76" i="7"/>
  <c r="E76" i="7"/>
  <c r="I75" i="7"/>
  <c r="F75" i="7"/>
  <c r="F74" i="7"/>
  <c r="F71" i="7"/>
  <c r="D69" i="7"/>
  <c r="AW68" i="7"/>
  <c r="G67" i="7"/>
  <c r="E67" i="7"/>
  <c r="G66" i="7"/>
  <c r="E66" i="7"/>
  <c r="J63" i="7"/>
  <c r="F63" i="7"/>
  <c r="E63" i="7"/>
  <c r="I62" i="7"/>
  <c r="F62" i="7"/>
  <c r="F61" i="7"/>
  <c r="J60" i="7"/>
  <c r="F60" i="7"/>
  <c r="E60" i="7"/>
  <c r="F59" i="7"/>
  <c r="F56" i="7"/>
  <c r="D54" i="7"/>
  <c r="A27" i="7"/>
  <c r="A25" i="7"/>
  <c r="A22" i="7"/>
  <c r="F16" i="7"/>
  <c r="F14" i="7"/>
  <c r="CO6" i="7"/>
  <c r="F6" i="7"/>
  <c r="F4" i="7"/>
  <c r="A1" i="7"/>
  <c r="J159" i="7" l="1"/>
  <c r="J160" i="7"/>
  <c r="L265" i="7"/>
  <c r="L220" i="7"/>
  <c r="L217" i="7" s="1"/>
  <c r="L240" i="7" s="1"/>
  <c r="L408" i="7"/>
  <c r="L472" i="7"/>
  <c r="J454" i="7"/>
  <c r="J457" i="7"/>
  <c r="L562" i="7"/>
  <c r="L553" i="7" s="1"/>
  <c r="L138" i="8"/>
  <c r="L140" i="8"/>
  <c r="L93" i="8"/>
  <c r="L113" i="8"/>
  <c r="L104" i="8" s="1"/>
  <c r="L102" i="8" s="1"/>
  <c r="L170" i="8"/>
  <c r="G310" i="7"/>
  <c r="L136" i="8"/>
  <c r="L483" i="7"/>
  <c r="L471" i="7"/>
  <c r="G312" i="7"/>
  <c r="L144" i="8"/>
  <c r="L142" i="8" s="1"/>
  <c r="L164" i="8"/>
  <c r="L162" i="8" s="1"/>
  <c r="L87" i="8"/>
  <c r="L84" i="8" s="1"/>
  <c r="L82" i="8" s="1"/>
  <c r="K40" i="8"/>
  <c r="L158" i="8"/>
  <c r="L15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" i="3"/>
  <c r="Y1" i="3"/>
  <c r="CY1" i="3"/>
  <c r="CZ1" i="3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C3" i="3"/>
  <c r="A4" i="3"/>
  <c r="Y4" i="3"/>
  <c r="CY4" i="3"/>
  <c r="CZ4" i="3"/>
  <c r="J61" i="7" s="1"/>
  <c r="DA4" i="3"/>
  <c r="DB4" i="3"/>
  <c r="DC4" i="3"/>
  <c r="A5" i="3"/>
  <c r="Y5" i="3"/>
  <c r="CY5" i="3"/>
  <c r="CZ5" i="3"/>
  <c r="DA5" i="3"/>
  <c r="DC5" i="3"/>
  <c r="A6" i="3"/>
  <c r="Y6" i="3"/>
  <c r="CY6" i="3"/>
  <c r="CZ6" i="3"/>
  <c r="J71" i="7" s="1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J74" i="7" s="1"/>
  <c r="DA8" i="3"/>
  <c r="DB8" i="3"/>
  <c r="DC8" i="3"/>
  <c r="A9" i="3"/>
  <c r="Y9" i="3"/>
  <c r="CY9" i="3"/>
  <c r="CZ9" i="3"/>
  <c r="DA9" i="3"/>
  <c r="DC9" i="3"/>
  <c r="A10" i="3"/>
  <c r="Y10" i="3"/>
  <c r="CY10" i="3"/>
  <c r="CZ10" i="3"/>
  <c r="J84" i="7" s="1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H87" i="7" s="1"/>
  <c r="J87" i="7" s="1"/>
  <c r="DA12" i="3"/>
  <c r="DB12" i="3"/>
  <c r="DC12" i="3"/>
  <c r="A13" i="3"/>
  <c r="Y13" i="3"/>
  <c r="CY13" i="3"/>
  <c r="CZ13" i="3"/>
  <c r="DA13" i="3"/>
  <c r="DC13" i="3"/>
  <c r="A14" i="3"/>
  <c r="Y14" i="3"/>
  <c r="CY14" i="3"/>
  <c r="CZ14" i="3"/>
  <c r="DA14" i="3"/>
  <c r="DC14" i="3"/>
  <c r="A15" i="3"/>
  <c r="Y15" i="3"/>
  <c r="CY15" i="3"/>
  <c r="CZ15" i="3"/>
  <c r="H93" i="7" s="1"/>
  <c r="J93" i="7" s="1"/>
  <c r="DA15" i="3"/>
  <c r="DB15" i="3"/>
  <c r="DC15" i="3"/>
  <c r="A16" i="3"/>
  <c r="Y16" i="3"/>
  <c r="CY16" i="3"/>
  <c r="CZ16" i="3"/>
  <c r="H94" i="7" s="1"/>
  <c r="J94" i="7" s="1"/>
  <c r="DA16" i="3"/>
  <c r="DB16" i="3"/>
  <c r="DC16" i="3"/>
  <c r="A17" i="3"/>
  <c r="Y17" i="3"/>
  <c r="CY17" i="3"/>
  <c r="CZ17" i="3"/>
  <c r="DA17" i="3"/>
  <c r="DC17" i="3"/>
  <c r="A18" i="3"/>
  <c r="Y18" i="3"/>
  <c r="CY18" i="3"/>
  <c r="CZ18" i="3"/>
  <c r="DA18" i="3"/>
  <c r="DC18" i="3"/>
  <c r="A19" i="3"/>
  <c r="Y19" i="3"/>
  <c r="CY19" i="3"/>
  <c r="CZ19" i="3"/>
  <c r="H97" i="7" s="1"/>
  <c r="J97" i="7" s="1"/>
  <c r="DA19" i="3"/>
  <c r="DB19" i="3"/>
  <c r="DC19" i="3"/>
  <c r="A20" i="3"/>
  <c r="Y20" i="3"/>
  <c r="CY20" i="3"/>
  <c r="CZ20" i="3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C22" i="3"/>
  <c r="A23" i="3"/>
  <c r="Y23" i="3"/>
  <c r="CY23" i="3"/>
  <c r="CZ23" i="3"/>
  <c r="J120" i="7" s="1"/>
  <c r="DA23" i="3"/>
  <c r="DB23" i="3"/>
  <c r="DC23" i="3"/>
  <c r="A24" i="3"/>
  <c r="Y24" i="3"/>
  <c r="CY24" i="3"/>
  <c r="CZ24" i="3"/>
  <c r="H123" i="7" s="1"/>
  <c r="J123" i="7" s="1"/>
  <c r="DA24" i="3"/>
  <c r="DB24" i="3"/>
  <c r="DC24" i="3"/>
  <c r="A25" i="3"/>
  <c r="Y25" i="3"/>
  <c r="CY25" i="3"/>
  <c r="CZ25" i="3"/>
  <c r="DA25" i="3"/>
  <c r="DC25" i="3"/>
  <c r="A26" i="3"/>
  <c r="Y26" i="3"/>
  <c r="CY26" i="3"/>
  <c r="CZ26" i="3"/>
  <c r="DA26" i="3"/>
  <c r="DC26" i="3"/>
  <c r="A27" i="3"/>
  <c r="Y27" i="3"/>
  <c r="CY27" i="3"/>
  <c r="CZ27" i="3"/>
  <c r="H126" i="7" s="1"/>
  <c r="J126" i="7" s="1"/>
  <c r="DA27" i="3"/>
  <c r="DB27" i="3"/>
  <c r="DC27" i="3"/>
  <c r="A28" i="3"/>
  <c r="Y28" i="3"/>
  <c r="CY28" i="3"/>
  <c r="CZ28" i="3"/>
  <c r="H127" i="7" s="1"/>
  <c r="J127" i="7" s="1"/>
  <c r="DA28" i="3"/>
  <c r="DB28" i="3"/>
  <c r="DC28" i="3"/>
  <c r="A29" i="3"/>
  <c r="Y29" i="3"/>
  <c r="CY29" i="3"/>
  <c r="CZ29" i="3"/>
  <c r="DA29" i="3"/>
  <c r="DC29" i="3"/>
  <c r="A30" i="3"/>
  <c r="Y30" i="3"/>
  <c r="CY30" i="3"/>
  <c r="CZ30" i="3"/>
  <c r="J144" i="7" s="1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H147" i="7" s="1"/>
  <c r="J147" i="7" s="1"/>
  <c r="DA32" i="3"/>
  <c r="DB32" i="3"/>
  <c r="DC32" i="3"/>
  <c r="A33" i="3"/>
  <c r="Y33" i="3"/>
  <c r="CY33" i="3"/>
  <c r="CZ33" i="3"/>
  <c r="DA33" i="3"/>
  <c r="DC33" i="3"/>
  <c r="A34" i="3"/>
  <c r="Y34" i="3"/>
  <c r="CY34" i="3"/>
  <c r="CZ34" i="3"/>
  <c r="DA34" i="3"/>
  <c r="DC34" i="3"/>
  <c r="A35" i="3"/>
  <c r="Y35" i="3"/>
  <c r="CY35" i="3"/>
  <c r="CZ35" i="3"/>
  <c r="H153" i="7" s="1"/>
  <c r="J153" i="7" s="1"/>
  <c r="DA35" i="3"/>
  <c r="DB35" i="3"/>
  <c r="DC35" i="3"/>
  <c r="A36" i="3"/>
  <c r="Y36" i="3"/>
  <c r="CY36" i="3"/>
  <c r="CZ36" i="3"/>
  <c r="H154" i="7" s="1"/>
  <c r="J154" i="7" s="1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H155" i="7" s="1"/>
  <c r="J155" i="7" s="1"/>
  <c r="DA39" i="3"/>
  <c r="DB39" i="3"/>
  <c r="DC39" i="3"/>
  <c r="A40" i="3"/>
  <c r="Y40" i="3"/>
  <c r="CY40" i="3"/>
  <c r="CZ40" i="3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C42" i="3"/>
  <c r="A43" i="3"/>
  <c r="Y43" i="3"/>
  <c r="CY43" i="3"/>
  <c r="CZ43" i="3"/>
  <c r="DA43" i="3"/>
  <c r="DC43" i="3"/>
  <c r="A44" i="3"/>
  <c r="Y44" i="3"/>
  <c r="CY44" i="3"/>
  <c r="CZ44" i="3"/>
  <c r="H175" i="7" s="1"/>
  <c r="J175" i="7" s="1"/>
  <c r="DA44" i="3"/>
  <c r="DB44" i="3"/>
  <c r="DC44" i="3"/>
  <c r="A45" i="3"/>
  <c r="Y45" i="3"/>
  <c r="CY45" i="3"/>
  <c r="CZ45" i="3"/>
  <c r="H176" i="7" s="1"/>
  <c r="J176" i="7" s="1"/>
  <c r="DA45" i="3"/>
  <c r="DB45" i="3"/>
  <c r="DC45" i="3"/>
  <c r="A46" i="3"/>
  <c r="Y46" i="3"/>
  <c r="CY46" i="3"/>
  <c r="CZ46" i="3"/>
  <c r="J191" i="7" s="1"/>
  <c r="DA46" i="3"/>
  <c r="DB46" i="3"/>
  <c r="DC46" i="3"/>
  <c r="A47" i="3"/>
  <c r="Y47" i="3"/>
  <c r="CY47" i="3"/>
  <c r="CZ47" i="3"/>
  <c r="DA47" i="3"/>
  <c r="DC47" i="3"/>
  <c r="A48" i="3"/>
  <c r="Y48" i="3"/>
  <c r="CY48" i="3"/>
  <c r="CZ48" i="3"/>
  <c r="DA48" i="3"/>
  <c r="DC48" i="3"/>
  <c r="A49" i="3"/>
  <c r="Y49" i="3"/>
  <c r="CY49" i="3"/>
  <c r="CZ49" i="3"/>
  <c r="J194" i="7" s="1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J197" i="7" s="1"/>
  <c r="DA51" i="3"/>
  <c r="DB51" i="3"/>
  <c r="DC51" i="3"/>
  <c r="A52" i="3"/>
  <c r="Y52" i="3"/>
  <c r="CY52" i="3"/>
  <c r="CZ52" i="3"/>
  <c r="DA52" i="3"/>
  <c r="DC52" i="3"/>
  <c r="A53" i="3"/>
  <c r="Y53" i="3"/>
  <c r="CY53" i="3"/>
  <c r="CZ53" i="3"/>
  <c r="H200" i="7" s="1"/>
  <c r="J200" i="7" s="1"/>
  <c r="DA53" i="3"/>
  <c r="DB53" i="3"/>
  <c r="DC53" i="3"/>
  <c r="A54" i="3"/>
  <c r="Y54" i="3"/>
  <c r="CY54" i="3"/>
  <c r="CZ54" i="3"/>
  <c r="DA54" i="3"/>
  <c r="DC54" i="3"/>
  <c r="A55" i="3"/>
  <c r="Y55" i="3"/>
  <c r="CY55" i="3"/>
  <c r="CZ55" i="3"/>
  <c r="J204" i="7" s="1"/>
  <c r="DA55" i="3"/>
  <c r="DB55" i="3"/>
  <c r="DC55" i="3"/>
  <c r="A56" i="3"/>
  <c r="Y56" i="3"/>
  <c r="CY56" i="3"/>
  <c r="CZ56" i="3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C58" i="3"/>
  <c r="A59" i="3"/>
  <c r="Y59" i="3"/>
  <c r="CY59" i="3"/>
  <c r="CZ59" i="3"/>
  <c r="J288" i="7" s="1"/>
  <c r="DA59" i="3"/>
  <c r="DB59" i="3"/>
  <c r="DC59" i="3"/>
  <c r="A60" i="3"/>
  <c r="Y60" i="3"/>
  <c r="CY60" i="3"/>
  <c r="CZ60" i="3"/>
  <c r="DA60" i="3"/>
  <c r="DC60" i="3"/>
  <c r="A61" i="3"/>
  <c r="Y61" i="3"/>
  <c r="CY61" i="3"/>
  <c r="CZ61" i="3"/>
  <c r="H290" i="7" s="1"/>
  <c r="J290" i="7" s="1"/>
  <c r="DA61" i="3"/>
  <c r="DB61" i="3"/>
  <c r="DC61" i="3"/>
  <c r="A62" i="3"/>
  <c r="Y62" i="3"/>
  <c r="CY62" i="3"/>
  <c r="CZ62" i="3"/>
  <c r="DA62" i="3"/>
  <c r="DC62" i="3"/>
  <c r="A63" i="3"/>
  <c r="Y63" i="3"/>
  <c r="CY63" i="3"/>
  <c r="CZ63" i="3"/>
  <c r="DA63" i="3"/>
  <c r="DC63" i="3"/>
  <c r="A64" i="3"/>
  <c r="Y64" i="3"/>
  <c r="CY64" i="3"/>
  <c r="CZ64" i="3"/>
  <c r="H296" i="7" s="1"/>
  <c r="J296" i="7" s="1"/>
  <c r="DA64" i="3"/>
  <c r="DB64" i="3"/>
  <c r="DC64" i="3"/>
  <c r="A65" i="3"/>
  <c r="Y65" i="3"/>
  <c r="CY65" i="3"/>
  <c r="CZ65" i="3"/>
  <c r="H297" i="7" s="1"/>
  <c r="J297" i="7" s="1"/>
  <c r="DA65" i="3"/>
  <c r="DB65" i="3"/>
  <c r="DC65" i="3"/>
  <c r="A66" i="3"/>
  <c r="Y66" i="3"/>
  <c r="CY66" i="3"/>
  <c r="CZ66" i="3"/>
  <c r="DB66" i="3" s="1"/>
  <c r="DA66" i="3"/>
  <c r="DC66" i="3"/>
  <c r="A67" i="3"/>
  <c r="Y67" i="3"/>
  <c r="CX67" i="3" s="1"/>
  <c r="CU67" i="3"/>
  <c r="CV67" i="3"/>
  <c r="CY67" i="3"/>
  <c r="CZ67" i="3"/>
  <c r="J306" i="7" s="1"/>
  <c r="DA67" i="3"/>
  <c r="DB67" i="3"/>
  <c r="DC67" i="3"/>
  <c r="A68" i="3"/>
  <c r="Y68" i="3"/>
  <c r="CX68" i="3" s="1"/>
  <c r="DH68" i="3" s="1"/>
  <c r="CY68" i="3"/>
  <c r="CZ68" i="3"/>
  <c r="DB68" i="3" s="1"/>
  <c r="DA68" i="3"/>
  <c r="DC68" i="3"/>
  <c r="DG68" i="3"/>
  <c r="A69" i="3"/>
  <c r="Y69" i="3"/>
  <c r="CW69" i="3" s="1"/>
  <c r="CX69" i="3"/>
  <c r="DH69" i="3" s="1"/>
  <c r="L310" i="7" s="1"/>
  <c r="CY69" i="3"/>
  <c r="CZ69" i="3"/>
  <c r="J309" i="7" s="1"/>
  <c r="DA69" i="3"/>
  <c r="DB69" i="3"/>
  <c r="DC69" i="3"/>
  <c r="DG69" i="3"/>
  <c r="DI69" i="3"/>
  <c r="A70" i="3"/>
  <c r="Y70" i="3"/>
  <c r="CX70" i="3" s="1"/>
  <c r="DH70" i="3" s="1"/>
  <c r="L312" i="7" s="1"/>
  <c r="CY70" i="3"/>
  <c r="CZ70" i="3"/>
  <c r="DA70" i="3"/>
  <c r="DC70" i="3"/>
  <c r="A71" i="3"/>
  <c r="Y71" i="3"/>
  <c r="CW71" i="3" s="1"/>
  <c r="CY71" i="3"/>
  <c r="CZ71" i="3"/>
  <c r="DA71" i="3"/>
  <c r="DC71" i="3"/>
  <c r="A72" i="3"/>
  <c r="Y72" i="3"/>
  <c r="CW72" i="3"/>
  <c r="CX72" i="3"/>
  <c r="CY72" i="3"/>
  <c r="CZ72" i="3"/>
  <c r="J314" i="7" s="1"/>
  <c r="DA72" i="3"/>
  <c r="DB72" i="3"/>
  <c r="DC72" i="3"/>
  <c r="DH72" i="3"/>
  <c r="A73" i="3"/>
  <c r="Y73" i="3"/>
  <c r="CX73" i="3" s="1"/>
  <c r="G316" i="7" s="1"/>
  <c r="CY73" i="3"/>
  <c r="CZ73" i="3"/>
  <c r="DA73" i="3"/>
  <c r="DC73" i="3"/>
  <c r="A74" i="3"/>
  <c r="Y74" i="3"/>
  <c r="CX74" i="3"/>
  <c r="DF74" i="3" s="1"/>
  <c r="CY74" i="3"/>
  <c r="CZ74" i="3"/>
  <c r="DA74" i="3"/>
  <c r="DC74" i="3"/>
  <c r="DH74" i="3"/>
  <c r="A75" i="3"/>
  <c r="Y75" i="3"/>
  <c r="CX75" i="3" s="1"/>
  <c r="CY75" i="3"/>
  <c r="CZ75" i="3"/>
  <c r="J318" i="7" s="1"/>
  <c r="DA75" i="3"/>
  <c r="DB75" i="3"/>
  <c r="DC75" i="3"/>
  <c r="A76" i="3"/>
  <c r="Y76" i="3"/>
  <c r="CX76" i="3" s="1"/>
  <c r="CY76" i="3"/>
  <c r="CZ76" i="3"/>
  <c r="H319" i="7" s="1"/>
  <c r="J319" i="7" s="1"/>
  <c r="DA76" i="3"/>
  <c r="DB76" i="3"/>
  <c r="DC76" i="3"/>
  <c r="A77" i="3"/>
  <c r="Y77" i="3"/>
  <c r="CX77" i="3" s="1"/>
  <c r="G320" i="7" s="1"/>
  <c r="CY77" i="3"/>
  <c r="CZ77" i="3"/>
  <c r="DA77" i="3"/>
  <c r="DC77" i="3"/>
  <c r="DG77" i="3"/>
  <c r="A78" i="3"/>
  <c r="Y78" i="3"/>
  <c r="CX78" i="3" s="1"/>
  <c r="CY78" i="3"/>
  <c r="CZ78" i="3"/>
  <c r="DA78" i="3"/>
  <c r="DC78" i="3"/>
  <c r="A79" i="3"/>
  <c r="Y79" i="3"/>
  <c r="CX79" i="3" s="1"/>
  <c r="CY79" i="3"/>
  <c r="CZ79" i="3"/>
  <c r="H322" i="7" s="1"/>
  <c r="J322" i="7" s="1"/>
  <c r="DA79" i="3"/>
  <c r="DB79" i="3"/>
  <c r="DC79" i="3"/>
  <c r="A80" i="3"/>
  <c r="Y80" i="3"/>
  <c r="CX80" i="3" s="1"/>
  <c r="CY80" i="3"/>
  <c r="CZ80" i="3"/>
  <c r="H323" i="7" s="1"/>
  <c r="J323" i="7" s="1"/>
  <c r="DA80" i="3"/>
  <c r="DB80" i="3"/>
  <c r="DC80" i="3"/>
  <c r="A81" i="3"/>
  <c r="Y81" i="3"/>
  <c r="CX81" i="3" s="1"/>
  <c r="CY81" i="3"/>
  <c r="CZ81" i="3"/>
  <c r="DA81" i="3"/>
  <c r="DC81" i="3"/>
  <c r="A82" i="3"/>
  <c r="Y82" i="3"/>
  <c r="CX82" i="3" s="1"/>
  <c r="CY82" i="3"/>
  <c r="CZ82" i="3"/>
  <c r="DA82" i="3"/>
  <c r="DC82" i="3"/>
  <c r="A83" i="3"/>
  <c r="Y83" i="3"/>
  <c r="CX83" i="3" s="1"/>
  <c r="CY83" i="3"/>
  <c r="CZ83" i="3"/>
  <c r="H326" i="7" s="1"/>
  <c r="J326" i="7" s="1"/>
  <c r="DA83" i="3"/>
  <c r="DB83" i="3"/>
  <c r="DC83" i="3"/>
  <c r="A84" i="3"/>
  <c r="Y84" i="3"/>
  <c r="CX84" i="3" s="1"/>
  <c r="CY84" i="3"/>
  <c r="CZ84" i="3"/>
  <c r="H327" i="7" s="1"/>
  <c r="J327" i="7" s="1"/>
  <c r="DA84" i="3"/>
  <c r="DB84" i="3"/>
  <c r="DC84" i="3"/>
  <c r="A85" i="3"/>
  <c r="Y85" i="3"/>
  <c r="CX85" i="3" s="1"/>
  <c r="DF85" i="3" s="1"/>
  <c r="DJ85" i="3" s="1"/>
  <c r="CY85" i="3"/>
  <c r="CZ85" i="3"/>
  <c r="DB85" i="3" s="1"/>
  <c r="DA85" i="3"/>
  <c r="DC85" i="3"/>
  <c r="A86" i="3"/>
  <c r="Y86" i="3"/>
  <c r="CY86" i="3"/>
  <c r="CZ86" i="3"/>
  <c r="J337" i="7" s="1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J340" i="7" s="1"/>
  <c r="DA88" i="3"/>
  <c r="DB88" i="3"/>
  <c r="DC88" i="3"/>
  <c r="A89" i="3"/>
  <c r="Y89" i="3"/>
  <c r="CY89" i="3"/>
  <c r="CZ89" i="3"/>
  <c r="DA89" i="3"/>
  <c r="DC89" i="3"/>
  <c r="A90" i="3"/>
  <c r="Y90" i="3"/>
  <c r="CY90" i="3"/>
  <c r="CZ90" i="3"/>
  <c r="H343" i="7" s="1"/>
  <c r="J343" i="7" s="1"/>
  <c r="DA90" i="3"/>
  <c r="DB90" i="3"/>
  <c r="DC90" i="3"/>
  <c r="A91" i="3"/>
  <c r="Y91" i="3"/>
  <c r="CY91" i="3"/>
  <c r="CZ91" i="3"/>
  <c r="DA91" i="3"/>
  <c r="DC91" i="3"/>
  <c r="A92" i="3"/>
  <c r="Y92" i="3"/>
  <c r="CY92" i="3"/>
  <c r="CZ92" i="3"/>
  <c r="J346" i="7" s="1"/>
  <c r="DA92" i="3"/>
  <c r="DB92" i="3"/>
  <c r="DC92" i="3"/>
  <c r="A93" i="3"/>
  <c r="Y93" i="3"/>
  <c r="CY93" i="3"/>
  <c r="CZ93" i="3"/>
  <c r="H349" i="7" s="1"/>
  <c r="J349" i="7" s="1"/>
  <c r="DA93" i="3"/>
  <c r="DB93" i="3"/>
  <c r="DC93" i="3"/>
  <c r="A94" i="3"/>
  <c r="Y94" i="3"/>
  <c r="CY94" i="3"/>
  <c r="CZ94" i="3"/>
  <c r="DA94" i="3"/>
  <c r="DC94" i="3"/>
  <c r="A95" i="3"/>
  <c r="Y95" i="3"/>
  <c r="CY95" i="3"/>
  <c r="CZ95" i="3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C97" i="3"/>
  <c r="A98" i="3"/>
  <c r="Y98" i="3"/>
  <c r="CY98" i="3"/>
  <c r="CZ98" i="3"/>
  <c r="DA98" i="3"/>
  <c r="DC98" i="3"/>
  <c r="A99" i="3"/>
  <c r="Y99" i="3"/>
  <c r="CY99" i="3"/>
  <c r="CZ99" i="3"/>
  <c r="J63" i="8" s="1"/>
  <c r="DA99" i="3"/>
  <c r="DB99" i="3"/>
  <c r="DC99" i="3"/>
  <c r="A100" i="3"/>
  <c r="Y100" i="3"/>
  <c r="CY100" i="3"/>
  <c r="CZ100" i="3"/>
  <c r="J64" i="8" s="1"/>
  <c r="DA100" i="3"/>
  <c r="DB100" i="3"/>
  <c r="DC100" i="3"/>
  <c r="A101" i="3"/>
  <c r="Y101" i="3"/>
  <c r="CY101" i="3"/>
  <c r="CZ101" i="3"/>
  <c r="DA101" i="3"/>
  <c r="DC101" i="3"/>
  <c r="A102" i="3"/>
  <c r="Y102" i="3"/>
  <c r="CY102" i="3"/>
  <c r="CZ102" i="3"/>
  <c r="DA102" i="3"/>
  <c r="DC1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E54" i="7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I29" i="1"/>
  <c r="K29" i="1"/>
  <c r="E69" i="7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E82" i="7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HC30" i="1"/>
  <c r="GX30" i="1" s="1"/>
  <c r="C31" i="1"/>
  <c r="D31" i="1"/>
  <c r="I31" i="1"/>
  <c r="K31" i="1"/>
  <c r="E112" i="7" s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I32" i="1"/>
  <c r="K32" i="1"/>
  <c r="E141" i="7" s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O32" i="1"/>
  <c r="GP32" i="1"/>
  <c r="GV32" i="1"/>
  <c r="HC32" i="1" s="1"/>
  <c r="GX32" i="1" s="1"/>
  <c r="I33" i="1"/>
  <c r="AC33" i="1"/>
  <c r="AD33" i="1"/>
  <c r="AE33" i="1"/>
  <c r="AF33" i="1"/>
  <c r="AG33" i="1"/>
  <c r="AH33" i="1"/>
  <c r="CV33" i="1" s="1"/>
  <c r="U33" i="1" s="1"/>
  <c r="AI33" i="1"/>
  <c r="AJ33" i="1"/>
  <c r="CX33" i="1" s="1"/>
  <c r="W33" i="1" s="1"/>
  <c r="CQ33" i="1"/>
  <c r="CR33" i="1"/>
  <c r="Q33" i="1" s="1"/>
  <c r="CS33" i="1"/>
  <c r="CT33" i="1"/>
  <c r="S33" i="1" s="1"/>
  <c r="CU33" i="1"/>
  <c r="CW33" i="1"/>
  <c r="V33" i="1" s="1"/>
  <c r="GL33" i="1"/>
  <c r="GO33" i="1"/>
  <c r="GP33" i="1"/>
  <c r="GV33" i="1"/>
  <c r="HC33" i="1" s="1"/>
  <c r="I34" i="1"/>
  <c r="AC34" i="1"/>
  <c r="AD34" i="1"/>
  <c r="AE34" i="1"/>
  <c r="AF34" i="1"/>
  <c r="AG34" i="1"/>
  <c r="AH34" i="1"/>
  <c r="CV34" i="1" s="1"/>
  <c r="U34" i="1" s="1"/>
  <c r="AI34" i="1"/>
  <c r="AJ34" i="1"/>
  <c r="CX34" i="1" s="1"/>
  <c r="W34" i="1" s="1"/>
  <c r="CQ34" i="1"/>
  <c r="CR34" i="1"/>
  <c r="Q34" i="1" s="1"/>
  <c r="CS34" i="1"/>
  <c r="CT34" i="1"/>
  <c r="S34" i="1" s="1"/>
  <c r="CU34" i="1"/>
  <c r="CW34" i="1"/>
  <c r="V34" i="1" s="1"/>
  <c r="GL34" i="1"/>
  <c r="GO34" i="1"/>
  <c r="GP34" i="1"/>
  <c r="GV34" i="1"/>
  <c r="HC34" i="1" s="1"/>
  <c r="C35" i="1"/>
  <c r="D35" i="1"/>
  <c r="I35" i="1"/>
  <c r="K35" i="1"/>
  <c r="E165" i="7" s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CV35" i="1"/>
  <c r="CW35" i="1"/>
  <c r="CX35" i="1"/>
  <c r="W35" i="1" s="1"/>
  <c r="GL35" i="1"/>
  <c r="GO35" i="1"/>
  <c r="GP35" i="1"/>
  <c r="GV35" i="1"/>
  <c r="HC35" i="1" s="1"/>
  <c r="GX35" i="1" s="1"/>
  <c r="I36" i="1"/>
  <c r="HG36" i="1" s="1"/>
  <c r="L184" i="7" s="1"/>
  <c r="K36" i="1"/>
  <c r="E184" i="7" s="1"/>
  <c r="T36" i="1"/>
  <c r="AC36" i="1"/>
  <c r="AD36" i="1"/>
  <c r="AE36" i="1"/>
  <c r="AF36" i="1"/>
  <c r="AG36" i="1"/>
  <c r="AH36" i="1"/>
  <c r="CV36" i="1" s="1"/>
  <c r="U36" i="1" s="1"/>
  <c r="AI36" i="1"/>
  <c r="AJ36" i="1"/>
  <c r="CX36" i="1" s="1"/>
  <c r="W36" i="1" s="1"/>
  <c r="CQ36" i="1"/>
  <c r="CR36" i="1"/>
  <c r="Q36" i="1" s="1"/>
  <c r="CS36" i="1"/>
  <c r="CT36" i="1"/>
  <c r="S36" i="1" s="1"/>
  <c r="CU36" i="1"/>
  <c r="CW36" i="1"/>
  <c r="V36" i="1" s="1"/>
  <c r="CY36" i="1"/>
  <c r="X36" i="1" s="1"/>
  <c r="AZ185" i="7" s="1"/>
  <c r="CZ36" i="1"/>
  <c r="Y36" i="1" s="1"/>
  <c r="BA185" i="7" s="1"/>
  <c r="GL36" i="1"/>
  <c r="GO36" i="1"/>
  <c r="GP36" i="1"/>
  <c r="GV36" i="1"/>
  <c r="HC36" i="1" s="1"/>
  <c r="GX36" i="1"/>
  <c r="I37" i="1"/>
  <c r="HG37" i="1" s="1"/>
  <c r="L186" i="7" s="1"/>
  <c r="K37" i="1"/>
  <c r="E186" i="7" s="1"/>
  <c r="Y37" i="1"/>
  <c r="BA187" i="7" s="1"/>
  <c r="AC37" i="1"/>
  <c r="AD37" i="1"/>
  <c r="AE37" i="1"/>
  <c r="AF37" i="1"/>
  <c r="AB37" i="1" s="1"/>
  <c r="AG37" i="1"/>
  <c r="AH37" i="1"/>
  <c r="AI37" i="1"/>
  <c r="AJ37" i="1"/>
  <c r="CX37" i="1" s="1"/>
  <c r="W37" i="1" s="1"/>
  <c r="CQ37" i="1"/>
  <c r="CR37" i="1"/>
  <c r="Q37" i="1" s="1"/>
  <c r="CS37" i="1"/>
  <c r="CT37" i="1"/>
  <c r="S37" i="1" s="1"/>
  <c r="CU37" i="1"/>
  <c r="CV37" i="1"/>
  <c r="U37" i="1" s="1"/>
  <c r="CW37" i="1"/>
  <c r="CY37" i="1"/>
  <c r="X37" i="1" s="1"/>
  <c r="AZ187" i="7" s="1"/>
  <c r="CZ37" i="1"/>
  <c r="GL37" i="1"/>
  <c r="GO37" i="1"/>
  <c r="GP37" i="1"/>
  <c r="GV37" i="1"/>
  <c r="HC37" i="1"/>
  <c r="GX37" i="1" s="1"/>
  <c r="C38" i="1"/>
  <c r="D38" i="1"/>
  <c r="I38" i="1"/>
  <c r="K38" i="1"/>
  <c r="E188" i="7" s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GL38" i="1"/>
  <c r="GO38" i="1"/>
  <c r="GP38" i="1"/>
  <c r="GV38" i="1"/>
  <c r="HC38" i="1"/>
  <c r="GX38" i="1" s="1"/>
  <c r="D40" i="1"/>
  <c r="D42" i="1"/>
  <c r="E42" i="1"/>
  <c r="P42" i="1"/>
  <c r="T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U42" i="1"/>
  <c r="BC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B44" i="1"/>
  <c r="B42" i="1" s="1"/>
  <c r="C44" i="1"/>
  <c r="C42" i="1" s="1"/>
  <c r="D44" i="1"/>
  <c r="F44" i="1"/>
  <c r="F42" i="1" s="1"/>
  <c r="G44" i="1"/>
  <c r="G42" i="1" s="1"/>
  <c r="O44" i="1"/>
  <c r="F46" i="1" s="1"/>
  <c r="P44" i="1"/>
  <c r="Q44" i="1"/>
  <c r="R44" i="1"/>
  <c r="R42" i="1" s="1"/>
  <c r="S44" i="1"/>
  <c r="S42" i="1" s="1"/>
  <c r="T44" i="1"/>
  <c r="U44" i="1"/>
  <c r="U42" i="1" s="1"/>
  <c r="V44" i="1"/>
  <c r="V42" i="1" s="1"/>
  <c r="W44" i="1"/>
  <c r="W42" i="1" s="1"/>
  <c r="X44" i="1"/>
  <c r="X42" i="1" s="1"/>
  <c r="Y44" i="1"/>
  <c r="Y42" i="1" s="1"/>
  <c r="AO44" i="1"/>
  <c r="AP44" i="1"/>
  <c r="AP42" i="1" s="1"/>
  <c r="AQ44" i="1"/>
  <c r="AQ42" i="1" s="1"/>
  <c r="AR44" i="1"/>
  <c r="AR42" i="1" s="1"/>
  <c r="AS44" i="1"/>
  <c r="AS42" i="1" s="1"/>
  <c r="AT44" i="1"/>
  <c r="AT42" i="1" s="1"/>
  <c r="AU44" i="1"/>
  <c r="AV44" i="1"/>
  <c r="AV42" i="1" s="1"/>
  <c r="AW44" i="1"/>
  <c r="AW42" i="1" s="1"/>
  <c r="AX44" i="1"/>
  <c r="AX42" i="1" s="1"/>
  <c r="AY44" i="1"/>
  <c r="AY42" i="1" s="1"/>
  <c r="AZ44" i="1"/>
  <c r="AZ42" i="1" s="1"/>
  <c r="BA44" i="1"/>
  <c r="BB44" i="1"/>
  <c r="BB42" i="1" s="1"/>
  <c r="BC44" i="1"/>
  <c r="BD44" i="1"/>
  <c r="F69" i="1" s="1"/>
  <c r="F47" i="1"/>
  <c r="F50" i="1"/>
  <c r="F52" i="1"/>
  <c r="F54" i="1"/>
  <c r="F59" i="1"/>
  <c r="F60" i="1"/>
  <c r="F61" i="1"/>
  <c r="F63" i="1"/>
  <c r="F65" i="1"/>
  <c r="F70" i="1"/>
  <c r="B74" i="1"/>
  <c r="B26" i="1" s="1"/>
  <c r="C74" i="1"/>
  <c r="C26" i="1" s="1"/>
  <c r="D74" i="1"/>
  <c r="D26" i="1" s="1"/>
  <c r="F74" i="1"/>
  <c r="F26" i="1" s="1"/>
  <c r="G74" i="1"/>
  <c r="G26" i="1" s="1"/>
  <c r="BX74" i="1"/>
  <c r="BX26" i="1" s="1"/>
  <c r="BY74" i="1"/>
  <c r="BY26" i="1" s="1"/>
  <c r="CK74" i="1"/>
  <c r="CK26" i="1" s="1"/>
  <c r="CL74" i="1"/>
  <c r="CL26" i="1" s="1"/>
  <c r="CM74" i="1"/>
  <c r="CM26" i="1" s="1"/>
  <c r="D104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E280" i="7" s="1"/>
  <c r="AC108" i="1"/>
  <c r="AE108" i="1"/>
  <c r="AD108" i="1" s="1"/>
  <c r="AF108" i="1"/>
  <c r="AG108" i="1"/>
  <c r="CU108" i="1" s="1"/>
  <c r="AH108" i="1"/>
  <c r="AI108" i="1"/>
  <c r="AJ108" i="1"/>
  <c r="CX108" i="1" s="1"/>
  <c r="W108" i="1" s="1"/>
  <c r="CQ108" i="1"/>
  <c r="CR108" i="1"/>
  <c r="CS108" i="1"/>
  <c r="CT108" i="1"/>
  <c r="CV108" i="1"/>
  <c r="CW108" i="1"/>
  <c r="GL108" i="1"/>
  <c r="GN108" i="1"/>
  <c r="GP108" i="1"/>
  <c r="GV108" i="1"/>
  <c r="HC108" i="1"/>
  <c r="GX108" i="1" s="1"/>
  <c r="I109" i="1"/>
  <c r="AC109" i="1"/>
  <c r="AE109" i="1"/>
  <c r="AD109" i="1" s="1"/>
  <c r="AF109" i="1"/>
  <c r="AG109" i="1"/>
  <c r="AH109" i="1"/>
  <c r="AI109" i="1"/>
  <c r="AJ109" i="1"/>
  <c r="CP109" i="1"/>
  <c r="CQ109" i="1"/>
  <c r="CR109" i="1"/>
  <c r="Q109" i="1" s="1"/>
  <c r="CS109" i="1"/>
  <c r="R109" i="1" s="1"/>
  <c r="CT109" i="1"/>
  <c r="S109" i="1" s="1"/>
  <c r="CU109" i="1"/>
  <c r="T109" i="1" s="1"/>
  <c r="CV109" i="1"/>
  <c r="U109" i="1" s="1"/>
  <c r="CW109" i="1"/>
  <c r="V109" i="1" s="1"/>
  <c r="CX109" i="1"/>
  <c r="W109" i="1" s="1"/>
  <c r="CY109" i="1"/>
  <c r="X109" i="1" s="1"/>
  <c r="AZ299" i="7" s="1"/>
  <c r="CZ109" i="1"/>
  <c r="Y109" i="1" s="1"/>
  <c r="BA299" i="7" s="1"/>
  <c r="GL109" i="1"/>
  <c r="GN109" i="1"/>
  <c r="GP109" i="1"/>
  <c r="GV109" i="1"/>
  <c r="HC109" i="1"/>
  <c r="GX109" i="1" s="1"/>
  <c r="C110" i="1"/>
  <c r="D110" i="1"/>
  <c r="U110" i="1"/>
  <c r="G305" i="7" s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N110" i="1"/>
  <c r="GP110" i="1"/>
  <c r="GV110" i="1"/>
  <c r="GX110" i="1"/>
  <c r="HC110" i="1"/>
  <c r="I111" i="1"/>
  <c r="P111" i="1" s="1"/>
  <c r="AC111" i="1"/>
  <c r="AE111" i="1"/>
  <c r="AD111" i="1" s="1"/>
  <c r="AB111" i="1" s="1"/>
  <c r="AF111" i="1"/>
  <c r="AG111" i="1"/>
  <c r="AH111" i="1"/>
  <c r="AI111" i="1"/>
  <c r="AJ111" i="1"/>
  <c r="CP111" i="1"/>
  <c r="CQ111" i="1"/>
  <c r="CR111" i="1"/>
  <c r="Q111" i="1" s="1"/>
  <c r="CS111" i="1"/>
  <c r="CT111" i="1"/>
  <c r="S111" i="1" s="1"/>
  <c r="CU111" i="1"/>
  <c r="CV111" i="1"/>
  <c r="U111" i="1" s="1"/>
  <c r="CW111" i="1"/>
  <c r="CX111" i="1"/>
  <c r="W111" i="1" s="1"/>
  <c r="CY111" i="1"/>
  <c r="X111" i="1" s="1"/>
  <c r="AZ329" i="7" s="1"/>
  <c r="CZ111" i="1"/>
  <c r="Y111" i="1" s="1"/>
  <c r="BA329" i="7" s="1"/>
  <c r="GL111" i="1"/>
  <c r="GN111" i="1"/>
  <c r="GP111" i="1"/>
  <c r="GV111" i="1"/>
  <c r="HC111" i="1"/>
  <c r="GX111" i="1" s="1"/>
  <c r="C112" i="1"/>
  <c r="D112" i="1"/>
  <c r="I112" i="1"/>
  <c r="K112" i="1"/>
  <c r="E334" i="7" s="1"/>
  <c r="AC112" i="1"/>
  <c r="AE112" i="1"/>
  <c r="AD112" i="1" s="1"/>
  <c r="AF112" i="1"/>
  <c r="AG112" i="1"/>
  <c r="CU112" i="1" s="1"/>
  <c r="T112" i="1" s="1"/>
  <c r="AH112" i="1"/>
  <c r="AI112" i="1"/>
  <c r="AJ112" i="1"/>
  <c r="CQ112" i="1"/>
  <c r="CR112" i="1"/>
  <c r="CS112" i="1"/>
  <c r="CT112" i="1"/>
  <c r="CV112" i="1"/>
  <c r="CW112" i="1"/>
  <c r="CX112" i="1"/>
  <c r="W112" i="1" s="1"/>
  <c r="GL112" i="1"/>
  <c r="GN112" i="1"/>
  <c r="GP112" i="1"/>
  <c r="GV112" i="1"/>
  <c r="HC112" i="1" s="1"/>
  <c r="GX112" i="1" s="1"/>
  <c r="I113" i="1"/>
  <c r="AC113" i="1"/>
  <c r="AE113" i="1"/>
  <c r="AD113" i="1" s="1"/>
  <c r="AF113" i="1"/>
  <c r="AG113" i="1"/>
  <c r="AH113" i="1"/>
  <c r="AI113" i="1"/>
  <c r="AJ113" i="1"/>
  <c r="CP113" i="1"/>
  <c r="CQ113" i="1"/>
  <c r="CR113" i="1"/>
  <c r="Q113" i="1" s="1"/>
  <c r="CS113" i="1"/>
  <c r="CT113" i="1"/>
  <c r="S113" i="1" s="1"/>
  <c r="CU113" i="1"/>
  <c r="CV113" i="1"/>
  <c r="U113" i="1" s="1"/>
  <c r="CW113" i="1"/>
  <c r="CX113" i="1"/>
  <c r="W113" i="1" s="1"/>
  <c r="CY113" i="1"/>
  <c r="X113" i="1" s="1"/>
  <c r="AZ353" i="7" s="1"/>
  <c r="CZ113" i="1"/>
  <c r="Y113" i="1" s="1"/>
  <c r="BA353" i="7" s="1"/>
  <c r="GL113" i="1"/>
  <c r="GN113" i="1"/>
  <c r="GP113" i="1"/>
  <c r="GV113" i="1"/>
  <c r="HC113" i="1"/>
  <c r="B115" i="1"/>
  <c r="B106" i="1" s="1"/>
  <c r="C115" i="1"/>
  <c r="C106" i="1" s="1"/>
  <c r="D115" i="1"/>
  <c r="D106" i="1" s="1"/>
  <c r="F115" i="1"/>
  <c r="F106" i="1" s="1"/>
  <c r="G115" i="1"/>
  <c r="G106" i="1" s="1"/>
  <c r="BX115" i="1"/>
  <c r="BY115" i="1"/>
  <c r="BY106" i="1" s="1"/>
  <c r="CK115" i="1"/>
  <c r="CK106" i="1" s="1"/>
  <c r="CL115" i="1"/>
  <c r="CM115" i="1"/>
  <c r="BD115" i="1" s="1"/>
  <c r="D145" i="1"/>
  <c r="B147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I149" i="1"/>
  <c r="K149" i="1"/>
  <c r="E391" i="7" s="1"/>
  <c r="AC149" i="1"/>
  <c r="AD149" i="1"/>
  <c r="AE149" i="1"/>
  <c r="AF149" i="1"/>
  <c r="AG149" i="1"/>
  <c r="CU149" i="1" s="1"/>
  <c r="T149" i="1" s="1"/>
  <c r="AG151" i="1" s="1"/>
  <c r="AH149" i="1"/>
  <c r="CV149" i="1" s="1"/>
  <c r="U149" i="1" s="1"/>
  <c r="AH151" i="1" s="1"/>
  <c r="AI149" i="1"/>
  <c r="CW149" i="1" s="1"/>
  <c r="V149" i="1" s="1"/>
  <c r="AJ149" i="1"/>
  <c r="CQ149" i="1"/>
  <c r="CR149" i="1"/>
  <c r="Q149" i="1" s="1"/>
  <c r="AD151" i="1" s="1"/>
  <c r="CS149" i="1"/>
  <c r="CT149" i="1"/>
  <c r="S149" i="1" s="1"/>
  <c r="AF151" i="1" s="1"/>
  <c r="CX149" i="1"/>
  <c r="W149" i="1" s="1"/>
  <c r="AJ151" i="1" s="1"/>
  <c r="CY149" i="1"/>
  <c r="X149" i="1" s="1"/>
  <c r="AZ392" i="7" s="1"/>
  <c r="L409" i="7" s="1"/>
  <c r="CZ149" i="1"/>
  <c r="Y149" i="1" s="1"/>
  <c r="GL149" i="1"/>
  <c r="GN149" i="1"/>
  <c r="CB151" i="1" s="1"/>
  <c r="CB147" i="1" s="1"/>
  <c r="GO149" i="1"/>
  <c r="GP149" i="1"/>
  <c r="CD151" i="1" s="1"/>
  <c r="CD147" i="1" s="1"/>
  <c r="GV149" i="1"/>
  <c r="HC149" i="1" s="1"/>
  <c r="GX149" i="1"/>
  <c r="CJ151" i="1" s="1"/>
  <c r="B151" i="1"/>
  <c r="C151" i="1"/>
  <c r="C147" i="1" s="1"/>
  <c r="D151" i="1"/>
  <c r="D147" i="1" s="1"/>
  <c r="F151" i="1"/>
  <c r="F147" i="1" s="1"/>
  <c r="G151" i="1"/>
  <c r="G147" i="1" s="1"/>
  <c r="AI151" i="1"/>
  <c r="V151" i="1" s="1"/>
  <c r="AK151" i="1"/>
  <c r="X151" i="1" s="1"/>
  <c r="X147" i="1" s="1"/>
  <c r="BC151" i="1"/>
  <c r="BC147" i="1" s="1"/>
  <c r="BX151" i="1"/>
  <c r="BZ151" i="1"/>
  <c r="BZ147" i="1" s="1"/>
  <c r="CC151" i="1"/>
  <c r="AT151" i="1" s="1"/>
  <c r="AT147" i="1" s="1"/>
  <c r="CK151" i="1"/>
  <c r="BB151" i="1" s="1"/>
  <c r="CL151" i="1"/>
  <c r="CL147" i="1" s="1"/>
  <c r="CM151" i="1"/>
  <c r="BD151" i="1" s="1"/>
  <c r="F169" i="1"/>
  <c r="F177" i="1"/>
  <c r="D181" i="1"/>
  <c r="E183" i="1"/>
  <c r="Z183" i="1"/>
  <c r="AA183" i="1"/>
  <c r="AM183" i="1"/>
  <c r="AN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I185" i="1"/>
  <c r="K185" i="1"/>
  <c r="E426" i="7" s="1"/>
  <c r="P185" i="1"/>
  <c r="AC185" i="1"/>
  <c r="AD185" i="1"/>
  <c r="AE185" i="1"/>
  <c r="AF185" i="1"/>
  <c r="AG185" i="1"/>
  <c r="CU185" i="1" s="1"/>
  <c r="AH185" i="1"/>
  <c r="CV185" i="1" s="1"/>
  <c r="U185" i="1" s="1"/>
  <c r="AI185" i="1"/>
  <c r="CW185" i="1" s="1"/>
  <c r="AJ185" i="1"/>
  <c r="CQ185" i="1"/>
  <c r="CR185" i="1"/>
  <c r="Q185" i="1" s="1"/>
  <c r="CS185" i="1"/>
  <c r="CT185" i="1"/>
  <c r="S185" i="1" s="1"/>
  <c r="CX185" i="1"/>
  <c r="W185" i="1" s="1"/>
  <c r="CY185" i="1"/>
  <c r="X185" i="1" s="1"/>
  <c r="AZ427" i="7" s="1"/>
  <c r="CZ185" i="1"/>
  <c r="Y185" i="1" s="1"/>
  <c r="BA427" i="7" s="1"/>
  <c r="GL185" i="1"/>
  <c r="GO185" i="1"/>
  <c r="GP185" i="1"/>
  <c r="GV185" i="1"/>
  <c r="HC185" i="1"/>
  <c r="GX185" i="1" s="1"/>
  <c r="I186" i="1"/>
  <c r="K186" i="1"/>
  <c r="E428" i="7" s="1"/>
  <c r="AC186" i="1"/>
  <c r="AD186" i="1"/>
  <c r="AE186" i="1"/>
  <c r="AF186" i="1"/>
  <c r="AG186" i="1"/>
  <c r="CU186" i="1" s="1"/>
  <c r="AH186" i="1"/>
  <c r="AI186" i="1"/>
  <c r="CW186" i="1" s="1"/>
  <c r="AJ186" i="1"/>
  <c r="CQ186" i="1"/>
  <c r="P186" i="1" s="1"/>
  <c r="CR186" i="1"/>
  <c r="CS186" i="1"/>
  <c r="R186" i="1" s="1"/>
  <c r="CT186" i="1"/>
  <c r="S186" i="1" s="1"/>
  <c r="CV186" i="1"/>
  <c r="U186" i="1" s="1"/>
  <c r="CX186" i="1"/>
  <c r="W186" i="1" s="1"/>
  <c r="CY186" i="1"/>
  <c r="X186" i="1" s="1"/>
  <c r="AZ429" i="7" s="1"/>
  <c r="CZ186" i="1"/>
  <c r="Y186" i="1" s="1"/>
  <c r="BA429" i="7" s="1"/>
  <c r="GL186" i="1"/>
  <c r="GO186" i="1"/>
  <c r="GP186" i="1"/>
  <c r="GV186" i="1"/>
  <c r="HC186" i="1" s="1"/>
  <c r="GX186" i="1" s="1"/>
  <c r="I187" i="1"/>
  <c r="K187" i="1"/>
  <c r="E430" i="7" s="1"/>
  <c r="AC187" i="1"/>
  <c r="AD187" i="1"/>
  <c r="AE187" i="1"/>
  <c r="AF187" i="1"/>
  <c r="AG187" i="1"/>
  <c r="AH187" i="1"/>
  <c r="CV187" i="1" s="1"/>
  <c r="U187" i="1" s="1"/>
  <c r="AI187" i="1"/>
  <c r="CW187" i="1" s="1"/>
  <c r="AJ187" i="1"/>
  <c r="CQ187" i="1"/>
  <c r="CR187" i="1"/>
  <c r="Q187" i="1" s="1"/>
  <c r="CS187" i="1"/>
  <c r="CT187" i="1"/>
  <c r="S187" i="1" s="1"/>
  <c r="CU187" i="1"/>
  <c r="T187" i="1" s="1"/>
  <c r="CX187" i="1"/>
  <c r="W187" i="1" s="1"/>
  <c r="CY187" i="1"/>
  <c r="X187" i="1" s="1"/>
  <c r="AZ431" i="7" s="1"/>
  <c r="CZ187" i="1"/>
  <c r="Y187" i="1" s="1"/>
  <c r="BA431" i="7" s="1"/>
  <c r="GL187" i="1"/>
  <c r="GO187" i="1"/>
  <c r="GP187" i="1"/>
  <c r="GV187" i="1"/>
  <c r="HC187" i="1" s="1"/>
  <c r="GX187" i="1" s="1"/>
  <c r="I188" i="1"/>
  <c r="K188" i="1"/>
  <c r="E432" i="7" s="1"/>
  <c r="AC188" i="1"/>
  <c r="AD188" i="1"/>
  <c r="AE188" i="1"/>
  <c r="AF188" i="1"/>
  <c r="AG188" i="1"/>
  <c r="CU188" i="1" s="1"/>
  <c r="T188" i="1" s="1"/>
  <c r="AH188" i="1"/>
  <c r="CV188" i="1" s="1"/>
  <c r="U188" i="1" s="1"/>
  <c r="AI188" i="1"/>
  <c r="CW188" i="1" s="1"/>
  <c r="V188" i="1" s="1"/>
  <c r="AJ188" i="1"/>
  <c r="CQ188" i="1"/>
  <c r="P188" i="1" s="1"/>
  <c r="CR188" i="1"/>
  <c r="Q188" i="1" s="1"/>
  <c r="CS188" i="1"/>
  <c r="R188" i="1" s="1"/>
  <c r="CT188" i="1"/>
  <c r="S188" i="1" s="1"/>
  <c r="CX188" i="1"/>
  <c r="W188" i="1" s="1"/>
  <c r="CY188" i="1"/>
  <c r="X188" i="1" s="1"/>
  <c r="AZ433" i="7" s="1"/>
  <c r="CZ188" i="1"/>
  <c r="Y188" i="1" s="1"/>
  <c r="BA433" i="7" s="1"/>
  <c r="GL188" i="1"/>
  <c r="GO188" i="1"/>
  <c r="GP188" i="1"/>
  <c r="GV188" i="1"/>
  <c r="HC188" i="1" s="1"/>
  <c r="GX188" i="1" s="1"/>
  <c r="HG188" i="1"/>
  <c r="L432" i="7" s="1"/>
  <c r="AX433" i="7" s="1"/>
  <c r="I189" i="1"/>
  <c r="K189" i="1"/>
  <c r="E434" i="7" s="1"/>
  <c r="AC189" i="1"/>
  <c r="AB189" i="1" s="1"/>
  <c r="AD189" i="1"/>
  <c r="AE189" i="1"/>
  <c r="AF189" i="1"/>
  <c r="AG189" i="1"/>
  <c r="CU189" i="1" s="1"/>
  <c r="T189" i="1" s="1"/>
  <c r="AH189" i="1"/>
  <c r="AI189" i="1"/>
  <c r="CW189" i="1" s="1"/>
  <c r="V189" i="1" s="1"/>
  <c r="AJ189" i="1"/>
  <c r="CQ189" i="1"/>
  <c r="P189" i="1" s="1"/>
  <c r="CR189" i="1"/>
  <c r="CS189" i="1"/>
  <c r="R189" i="1" s="1"/>
  <c r="CT189" i="1"/>
  <c r="CV189" i="1"/>
  <c r="U189" i="1" s="1"/>
  <c r="CX189" i="1"/>
  <c r="CY189" i="1"/>
  <c r="X189" i="1" s="1"/>
  <c r="AZ435" i="7" s="1"/>
  <c r="CZ189" i="1"/>
  <c r="Y189" i="1" s="1"/>
  <c r="BA435" i="7" s="1"/>
  <c r="GL189" i="1"/>
  <c r="GO189" i="1"/>
  <c r="GP189" i="1"/>
  <c r="GV189" i="1"/>
  <c r="HC189" i="1"/>
  <c r="GX189" i="1" s="1"/>
  <c r="I190" i="1"/>
  <c r="K190" i="1"/>
  <c r="E436" i="7" s="1"/>
  <c r="AC190" i="1"/>
  <c r="AD190" i="1"/>
  <c r="AE190" i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Q190" i="1"/>
  <c r="P190" i="1" s="1"/>
  <c r="CR190" i="1"/>
  <c r="Q190" i="1" s="1"/>
  <c r="CS190" i="1"/>
  <c r="R190" i="1" s="1"/>
  <c r="CT190" i="1"/>
  <c r="S190" i="1" s="1"/>
  <c r="CX190" i="1"/>
  <c r="W190" i="1" s="1"/>
  <c r="CY190" i="1"/>
  <c r="X190" i="1" s="1"/>
  <c r="AZ437" i="7" s="1"/>
  <c r="CZ190" i="1"/>
  <c r="Y190" i="1" s="1"/>
  <c r="BA437" i="7" s="1"/>
  <c r="GL190" i="1"/>
  <c r="GO190" i="1"/>
  <c r="GP190" i="1"/>
  <c r="GV190" i="1"/>
  <c r="HC190" i="1" s="1"/>
  <c r="GX190" i="1" s="1"/>
  <c r="I191" i="1"/>
  <c r="K191" i="1"/>
  <c r="E438" i="7" s="1"/>
  <c r="AC191" i="1"/>
  <c r="AD191" i="1"/>
  <c r="AE191" i="1"/>
  <c r="AF191" i="1"/>
  <c r="AG191" i="1"/>
  <c r="CU191" i="1" s="1"/>
  <c r="T191" i="1" s="1"/>
  <c r="AH191" i="1"/>
  <c r="CV191" i="1" s="1"/>
  <c r="U191" i="1" s="1"/>
  <c r="AI191" i="1"/>
  <c r="CW191" i="1" s="1"/>
  <c r="V191" i="1" s="1"/>
  <c r="AJ191" i="1"/>
  <c r="CQ191" i="1"/>
  <c r="P191" i="1" s="1"/>
  <c r="CR191" i="1"/>
  <c r="Q191" i="1" s="1"/>
  <c r="CS191" i="1"/>
  <c r="R191" i="1" s="1"/>
  <c r="CT191" i="1"/>
  <c r="S191" i="1" s="1"/>
  <c r="CX191" i="1"/>
  <c r="W191" i="1" s="1"/>
  <c r="CY191" i="1"/>
  <c r="X191" i="1" s="1"/>
  <c r="AZ439" i="7" s="1"/>
  <c r="CZ191" i="1"/>
  <c r="Y191" i="1" s="1"/>
  <c r="BA439" i="7" s="1"/>
  <c r="GL191" i="1"/>
  <c r="GO191" i="1"/>
  <c r="GP191" i="1"/>
  <c r="GV191" i="1"/>
  <c r="HC191" i="1" s="1"/>
  <c r="GX191" i="1" s="1"/>
  <c r="I192" i="1"/>
  <c r="K192" i="1"/>
  <c r="E440" i="7" s="1"/>
  <c r="AC192" i="1"/>
  <c r="AB192" i="1" s="1"/>
  <c r="AD192" i="1"/>
  <c r="AE192" i="1"/>
  <c r="AF192" i="1"/>
  <c r="AG192" i="1"/>
  <c r="CU192" i="1" s="1"/>
  <c r="T192" i="1" s="1"/>
  <c r="AH192" i="1"/>
  <c r="AI192" i="1"/>
  <c r="CW192" i="1" s="1"/>
  <c r="V192" i="1" s="1"/>
  <c r="AJ192" i="1"/>
  <c r="CQ192" i="1"/>
  <c r="P192" i="1" s="1"/>
  <c r="CR192" i="1"/>
  <c r="CS192" i="1"/>
  <c r="R192" i="1" s="1"/>
  <c r="CT192" i="1"/>
  <c r="CV192" i="1"/>
  <c r="U192" i="1" s="1"/>
  <c r="CX192" i="1"/>
  <c r="CY192" i="1"/>
  <c r="X192" i="1" s="1"/>
  <c r="AZ441" i="7" s="1"/>
  <c r="CZ192" i="1"/>
  <c r="Y192" i="1" s="1"/>
  <c r="BA441" i="7" s="1"/>
  <c r="GL192" i="1"/>
  <c r="GO192" i="1"/>
  <c r="GP192" i="1"/>
  <c r="GV192" i="1"/>
  <c r="HC192" i="1" s="1"/>
  <c r="I193" i="1"/>
  <c r="K193" i="1"/>
  <c r="E442" i="7" s="1"/>
  <c r="AC193" i="1"/>
  <c r="AB193" i="1" s="1"/>
  <c r="AD193" i="1"/>
  <c r="AE193" i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CS193" i="1"/>
  <c r="R193" i="1" s="1"/>
  <c r="CT193" i="1"/>
  <c r="CV193" i="1"/>
  <c r="U193" i="1" s="1"/>
  <c r="CX193" i="1"/>
  <c r="CY193" i="1"/>
  <c r="X193" i="1" s="1"/>
  <c r="AZ443" i="7" s="1"/>
  <c r="CZ193" i="1"/>
  <c r="Y193" i="1" s="1"/>
  <c r="BA443" i="7" s="1"/>
  <c r="GL193" i="1"/>
  <c r="GO193" i="1"/>
  <c r="GP193" i="1"/>
  <c r="GV193" i="1"/>
  <c r="HC193" i="1"/>
  <c r="GX193" i="1" s="1"/>
  <c r="I194" i="1"/>
  <c r="K194" i="1"/>
  <c r="E444" i="7" s="1"/>
  <c r="AC194" i="1"/>
  <c r="AD194" i="1"/>
  <c r="AE194" i="1"/>
  <c r="AF194" i="1"/>
  <c r="AG194" i="1"/>
  <c r="CU194" i="1" s="1"/>
  <c r="T194" i="1" s="1"/>
  <c r="AH194" i="1"/>
  <c r="CV194" i="1" s="1"/>
  <c r="U194" i="1" s="1"/>
  <c r="AI194" i="1"/>
  <c r="CW194" i="1" s="1"/>
  <c r="V194" i="1" s="1"/>
  <c r="AJ194" i="1"/>
  <c r="CQ194" i="1"/>
  <c r="P194" i="1" s="1"/>
  <c r="CR194" i="1"/>
  <c r="Q194" i="1" s="1"/>
  <c r="CS194" i="1"/>
  <c r="R194" i="1" s="1"/>
  <c r="CT194" i="1"/>
  <c r="S194" i="1" s="1"/>
  <c r="CX194" i="1"/>
  <c r="W194" i="1" s="1"/>
  <c r="CY194" i="1"/>
  <c r="X194" i="1" s="1"/>
  <c r="AZ445" i="7" s="1"/>
  <c r="CZ194" i="1"/>
  <c r="Y194" i="1" s="1"/>
  <c r="BA445" i="7" s="1"/>
  <c r="GL194" i="1"/>
  <c r="GO194" i="1"/>
  <c r="GP194" i="1"/>
  <c r="GV194" i="1"/>
  <c r="HC194" i="1" s="1"/>
  <c r="GX194" i="1" s="1"/>
  <c r="I195" i="1"/>
  <c r="K195" i="1"/>
  <c r="E446" i="7" s="1"/>
  <c r="AC195" i="1"/>
  <c r="AD195" i="1"/>
  <c r="AE195" i="1"/>
  <c r="AF195" i="1"/>
  <c r="AG195" i="1"/>
  <c r="CU195" i="1" s="1"/>
  <c r="T195" i="1" s="1"/>
  <c r="AH195" i="1"/>
  <c r="CV195" i="1" s="1"/>
  <c r="U195" i="1" s="1"/>
  <c r="AI195" i="1"/>
  <c r="CW195" i="1" s="1"/>
  <c r="V195" i="1" s="1"/>
  <c r="AJ195" i="1"/>
  <c r="CQ195" i="1"/>
  <c r="P195" i="1" s="1"/>
  <c r="CR195" i="1"/>
  <c r="Q195" i="1" s="1"/>
  <c r="CS195" i="1"/>
  <c r="R195" i="1" s="1"/>
  <c r="CT195" i="1"/>
  <c r="S195" i="1" s="1"/>
  <c r="CX195" i="1"/>
  <c r="W195" i="1" s="1"/>
  <c r="CY195" i="1"/>
  <c r="X195" i="1" s="1"/>
  <c r="AZ447" i="7" s="1"/>
  <c r="CZ195" i="1"/>
  <c r="Y195" i="1" s="1"/>
  <c r="BA447" i="7" s="1"/>
  <c r="GL195" i="1"/>
  <c r="GO195" i="1"/>
  <c r="GP195" i="1"/>
  <c r="GV195" i="1"/>
  <c r="HC195" i="1" s="1"/>
  <c r="GX195" i="1" s="1"/>
  <c r="I196" i="1"/>
  <c r="K196" i="1"/>
  <c r="E448" i="7" s="1"/>
  <c r="AC196" i="1"/>
  <c r="AD196" i="1"/>
  <c r="AE196" i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Q196" i="1"/>
  <c r="CR196" i="1"/>
  <c r="Q196" i="1" s="1"/>
  <c r="CS196" i="1"/>
  <c r="CT196" i="1"/>
  <c r="S196" i="1" s="1"/>
  <c r="CX196" i="1"/>
  <c r="W196" i="1" s="1"/>
  <c r="CY196" i="1"/>
  <c r="X196" i="1" s="1"/>
  <c r="AZ449" i="7" s="1"/>
  <c r="CZ196" i="1"/>
  <c r="Y196" i="1" s="1"/>
  <c r="BA449" i="7" s="1"/>
  <c r="GL196" i="1"/>
  <c r="GO196" i="1"/>
  <c r="GP196" i="1"/>
  <c r="GV196" i="1"/>
  <c r="HC196" i="1" s="1"/>
  <c r="GX196" i="1" s="1"/>
  <c r="I197" i="1"/>
  <c r="K197" i="1"/>
  <c r="E450" i="7" s="1"/>
  <c r="Q197" i="1"/>
  <c r="AC197" i="1"/>
  <c r="AB197" i="1" s="1"/>
  <c r="AD197" i="1"/>
  <c r="AE197" i="1"/>
  <c r="AF197" i="1"/>
  <c r="AG197" i="1"/>
  <c r="CU197" i="1" s="1"/>
  <c r="T197" i="1" s="1"/>
  <c r="AH197" i="1"/>
  <c r="AI197" i="1"/>
  <c r="CW197" i="1" s="1"/>
  <c r="AJ197" i="1"/>
  <c r="CQ197" i="1"/>
  <c r="P197" i="1" s="1"/>
  <c r="CR197" i="1"/>
  <c r="CS197" i="1"/>
  <c r="R197" i="1" s="1"/>
  <c r="CT197" i="1"/>
  <c r="CV197" i="1"/>
  <c r="U197" i="1" s="1"/>
  <c r="CX197" i="1"/>
  <c r="CY197" i="1"/>
  <c r="X197" i="1" s="1"/>
  <c r="AZ451" i="7" s="1"/>
  <c r="CZ197" i="1"/>
  <c r="Y197" i="1" s="1"/>
  <c r="BA451" i="7" s="1"/>
  <c r="GL197" i="1"/>
  <c r="GO197" i="1"/>
  <c r="GP197" i="1"/>
  <c r="GV197" i="1"/>
  <c r="HC197" i="1" s="1"/>
  <c r="I198" i="1"/>
  <c r="K198" i="1"/>
  <c r="E452" i="7" s="1"/>
  <c r="AC198" i="1"/>
  <c r="AB198" i="1" s="1"/>
  <c r="AD198" i="1"/>
  <c r="AE198" i="1"/>
  <c r="AF198" i="1"/>
  <c r="AG198" i="1"/>
  <c r="CU198" i="1" s="1"/>
  <c r="T198" i="1" s="1"/>
  <c r="AH198" i="1"/>
  <c r="AI198" i="1"/>
  <c r="CW198" i="1" s="1"/>
  <c r="AJ198" i="1"/>
  <c r="CQ198" i="1"/>
  <c r="CR198" i="1"/>
  <c r="CS198" i="1"/>
  <c r="CT198" i="1"/>
  <c r="CV198" i="1"/>
  <c r="U198" i="1" s="1"/>
  <c r="CX198" i="1"/>
  <c r="CY198" i="1"/>
  <c r="X198" i="1" s="1"/>
  <c r="AZ453" i="7" s="1"/>
  <c r="CZ198" i="1"/>
  <c r="Y198" i="1" s="1"/>
  <c r="BA453" i="7" s="1"/>
  <c r="GL198" i="1"/>
  <c r="GO198" i="1"/>
  <c r="GP198" i="1"/>
  <c r="GV198" i="1"/>
  <c r="HC198" i="1"/>
  <c r="GX198" i="1" s="1"/>
  <c r="I199" i="1"/>
  <c r="K199" i="1"/>
  <c r="E454" i="7" s="1"/>
  <c r="AC199" i="1"/>
  <c r="AE199" i="1"/>
  <c r="AD199" i="1" s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Q199" i="1"/>
  <c r="P199" i="1" s="1"/>
  <c r="L454" i="7" s="1"/>
  <c r="AW456" i="7" s="1"/>
  <c r="CR199" i="1"/>
  <c r="Q199" i="1" s="1"/>
  <c r="CS199" i="1"/>
  <c r="R199" i="1" s="1"/>
  <c r="CT199" i="1"/>
  <c r="S199" i="1" s="1"/>
  <c r="CX199" i="1"/>
  <c r="W199" i="1" s="1"/>
  <c r="CY199" i="1"/>
  <c r="X199" i="1" s="1"/>
  <c r="AZ456" i="7" s="1"/>
  <c r="CZ199" i="1"/>
  <c r="Y199" i="1" s="1"/>
  <c r="BA456" i="7" s="1"/>
  <c r="GL199" i="1"/>
  <c r="GO199" i="1"/>
  <c r="GP199" i="1"/>
  <c r="GV199" i="1"/>
  <c r="HC199" i="1" s="1"/>
  <c r="GX199" i="1" s="1"/>
  <c r="I200" i="1"/>
  <c r="K200" i="1"/>
  <c r="E457" i="7" s="1"/>
  <c r="R200" i="1"/>
  <c r="AC200" i="1"/>
  <c r="AD200" i="1"/>
  <c r="AE200" i="1"/>
  <c r="AF200" i="1"/>
  <c r="AB200" i="1" s="1"/>
  <c r="AG200" i="1"/>
  <c r="AH200" i="1"/>
  <c r="CV200" i="1" s="1"/>
  <c r="U200" i="1" s="1"/>
  <c r="AI200" i="1"/>
  <c r="AJ200" i="1"/>
  <c r="CX200" i="1" s="1"/>
  <c r="W200" i="1" s="1"/>
  <c r="CQ200" i="1"/>
  <c r="CR200" i="1"/>
  <c r="Q200" i="1" s="1"/>
  <c r="CS200" i="1"/>
  <c r="CT200" i="1"/>
  <c r="S200" i="1" s="1"/>
  <c r="CU200" i="1"/>
  <c r="CW200" i="1"/>
  <c r="V200" i="1" s="1"/>
  <c r="CY200" i="1"/>
  <c r="X200" i="1" s="1"/>
  <c r="AZ459" i="7" s="1"/>
  <c r="CZ200" i="1"/>
  <c r="Y200" i="1" s="1"/>
  <c r="BA459" i="7" s="1"/>
  <c r="GL200" i="1"/>
  <c r="GO200" i="1"/>
  <c r="GP200" i="1"/>
  <c r="GV200" i="1"/>
  <c r="HC200" i="1"/>
  <c r="GX200" i="1" s="1"/>
  <c r="I201" i="1"/>
  <c r="K201" i="1"/>
  <c r="E460" i="7" s="1"/>
  <c r="AC201" i="1"/>
  <c r="AD201" i="1"/>
  <c r="AE201" i="1"/>
  <c r="AF201" i="1"/>
  <c r="AG201" i="1"/>
  <c r="CU201" i="1" s="1"/>
  <c r="T201" i="1" s="1"/>
  <c r="AH201" i="1"/>
  <c r="CV201" i="1" s="1"/>
  <c r="U201" i="1" s="1"/>
  <c r="AI201" i="1"/>
  <c r="CW201" i="1" s="1"/>
  <c r="AJ201" i="1"/>
  <c r="CQ201" i="1"/>
  <c r="CR201" i="1"/>
  <c r="Q201" i="1" s="1"/>
  <c r="CS201" i="1"/>
  <c r="CT201" i="1"/>
  <c r="S201" i="1" s="1"/>
  <c r="CX201" i="1"/>
  <c r="W201" i="1" s="1"/>
  <c r="CY201" i="1"/>
  <c r="X201" i="1" s="1"/>
  <c r="AZ461" i="7" s="1"/>
  <c r="CZ201" i="1"/>
  <c r="Y201" i="1" s="1"/>
  <c r="BA461" i="7" s="1"/>
  <c r="GL201" i="1"/>
  <c r="GO201" i="1"/>
  <c r="GP201" i="1"/>
  <c r="GV201" i="1"/>
  <c r="HC201" i="1" s="1"/>
  <c r="I202" i="1"/>
  <c r="K202" i="1"/>
  <c r="E462" i="7" s="1"/>
  <c r="Q202" i="1"/>
  <c r="AC202" i="1"/>
  <c r="AB202" i="1" s="1"/>
  <c r="AD202" i="1"/>
  <c r="AE202" i="1"/>
  <c r="AF202" i="1"/>
  <c r="AG202" i="1"/>
  <c r="CU202" i="1" s="1"/>
  <c r="T202" i="1" s="1"/>
  <c r="AH202" i="1"/>
  <c r="AI202" i="1"/>
  <c r="CW202" i="1" s="1"/>
  <c r="V202" i="1" s="1"/>
  <c r="AJ202" i="1"/>
  <c r="CQ202" i="1"/>
  <c r="P202" i="1" s="1"/>
  <c r="CR202" i="1"/>
  <c r="CS202" i="1"/>
  <c r="R202" i="1" s="1"/>
  <c r="CT202" i="1"/>
  <c r="CV202" i="1"/>
  <c r="U202" i="1" s="1"/>
  <c r="CX202" i="1"/>
  <c r="CY202" i="1"/>
  <c r="X202" i="1" s="1"/>
  <c r="AZ463" i="7" s="1"/>
  <c r="CZ202" i="1"/>
  <c r="Y202" i="1" s="1"/>
  <c r="BA463" i="7" s="1"/>
  <c r="GL202" i="1"/>
  <c r="GO202" i="1"/>
  <c r="GP202" i="1"/>
  <c r="GV202" i="1"/>
  <c r="HC202" i="1" s="1"/>
  <c r="I203" i="1"/>
  <c r="K203" i="1"/>
  <c r="E464" i="7" s="1"/>
  <c r="AC203" i="1"/>
  <c r="AE203" i="1"/>
  <c r="AD203" i="1" s="1"/>
  <c r="AF203" i="1"/>
  <c r="AG203" i="1"/>
  <c r="CU203" i="1" s="1"/>
  <c r="AH203" i="1"/>
  <c r="CV203" i="1" s="1"/>
  <c r="U203" i="1" s="1"/>
  <c r="AI203" i="1"/>
  <c r="CW203" i="1" s="1"/>
  <c r="AJ203" i="1"/>
  <c r="CQ203" i="1"/>
  <c r="CR203" i="1"/>
  <c r="Q203" i="1" s="1"/>
  <c r="CS203" i="1"/>
  <c r="CT203" i="1"/>
  <c r="S203" i="1" s="1"/>
  <c r="CX203" i="1"/>
  <c r="W203" i="1" s="1"/>
  <c r="CY203" i="1"/>
  <c r="X203" i="1" s="1"/>
  <c r="AZ465" i="7" s="1"/>
  <c r="CZ203" i="1"/>
  <c r="Y203" i="1" s="1"/>
  <c r="BA465" i="7" s="1"/>
  <c r="GL203" i="1"/>
  <c r="GO203" i="1"/>
  <c r="GP203" i="1"/>
  <c r="GV203" i="1"/>
  <c r="HC203" i="1" s="1"/>
  <c r="GX203" i="1" s="1"/>
  <c r="I204" i="1"/>
  <c r="K204" i="1"/>
  <c r="E466" i="7" s="1"/>
  <c r="AC204" i="1"/>
  <c r="AD204" i="1"/>
  <c r="AE204" i="1"/>
  <c r="AF204" i="1"/>
  <c r="AB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R204" i="1"/>
  <c r="Q204" i="1" s="1"/>
  <c r="CS204" i="1"/>
  <c r="R204" i="1" s="1"/>
  <c r="CT204" i="1"/>
  <c r="S204" i="1" s="1"/>
  <c r="CU204" i="1"/>
  <c r="T204" i="1" s="1"/>
  <c r="CW204" i="1"/>
  <c r="V204" i="1" s="1"/>
  <c r="CY204" i="1"/>
  <c r="X204" i="1" s="1"/>
  <c r="AZ467" i="7" s="1"/>
  <c r="CZ204" i="1"/>
  <c r="Y204" i="1" s="1"/>
  <c r="BA467" i="7" s="1"/>
  <c r="GL204" i="1"/>
  <c r="GO204" i="1"/>
  <c r="GP204" i="1"/>
  <c r="GV204" i="1"/>
  <c r="HC204" i="1" s="1"/>
  <c r="GX204" i="1" s="1"/>
  <c r="HG204" i="1"/>
  <c r="L466" i="7" s="1"/>
  <c r="B206" i="1"/>
  <c r="B183" i="1" s="1"/>
  <c r="C206" i="1"/>
  <c r="C183" i="1" s="1"/>
  <c r="D206" i="1"/>
  <c r="D183" i="1" s="1"/>
  <c r="F206" i="1"/>
  <c r="F183" i="1" s="1"/>
  <c r="G206" i="1"/>
  <c r="G183" i="1" s="1"/>
  <c r="BX206" i="1"/>
  <c r="BY206" i="1"/>
  <c r="BY183" i="1" s="1"/>
  <c r="CK206" i="1"/>
  <c r="CK183" i="1" s="1"/>
  <c r="CL206" i="1"/>
  <c r="CL183" i="1" s="1"/>
  <c r="CM206" i="1"/>
  <c r="BD206" i="1" s="1"/>
  <c r="B236" i="1"/>
  <c r="B22" i="1" s="1"/>
  <c r="C236" i="1"/>
  <c r="C22" i="1" s="1"/>
  <c r="D236" i="1"/>
  <c r="D22" i="1" s="1"/>
  <c r="F236" i="1"/>
  <c r="F22" i="1" s="1"/>
  <c r="G236" i="1"/>
  <c r="G22" i="1" s="1"/>
  <c r="D266" i="1"/>
  <c r="E268" i="1"/>
  <c r="Z268" i="1"/>
  <c r="AA268" i="1"/>
  <c r="AM268" i="1"/>
  <c r="AN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Y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C270" i="1"/>
  <c r="D270" i="1"/>
  <c r="I270" i="1"/>
  <c r="K270" i="1"/>
  <c r="E52" i="8" s="1"/>
  <c r="V270" i="1"/>
  <c r="AC270" i="1"/>
  <c r="AE270" i="1"/>
  <c r="AD270" i="1" s="1"/>
  <c r="AF270" i="1"/>
  <c r="AG270" i="1"/>
  <c r="CU270" i="1" s="1"/>
  <c r="T270" i="1" s="1"/>
  <c r="AH270" i="1"/>
  <c r="AI270" i="1"/>
  <c r="AJ270" i="1"/>
  <c r="CQ270" i="1"/>
  <c r="CR270" i="1"/>
  <c r="CS270" i="1"/>
  <c r="CT270" i="1"/>
  <c r="CV270" i="1"/>
  <c r="CW270" i="1"/>
  <c r="CX270" i="1"/>
  <c r="W270" i="1" s="1"/>
  <c r="GL270" i="1"/>
  <c r="GN270" i="1"/>
  <c r="GO270" i="1"/>
  <c r="GV270" i="1"/>
  <c r="HC270" i="1" s="1"/>
  <c r="GX270" i="1" s="1"/>
  <c r="CJ274" i="1" s="1"/>
  <c r="C271" i="1"/>
  <c r="D271" i="1"/>
  <c r="I271" i="1"/>
  <c r="K271" i="1"/>
  <c r="E61" i="8" s="1"/>
  <c r="V271" i="1"/>
  <c r="AC271" i="1"/>
  <c r="AD271" i="1"/>
  <c r="AE271" i="1"/>
  <c r="AF271" i="1"/>
  <c r="AB271" i="1" s="1"/>
  <c r="AG271" i="1"/>
  <c r="AH271" i="1"/>
  <c r="AI271" i="1"/>
  <c r="AJ271" i="1"/>
  <c r="CX271" i="1" s="1"/>
  <c r="W271" i="1" s="1"/>
  <c r="CQ271" i="1"/>
  <c r="CR271" i="1"/>
  <c r="CS271" i="1"/>
  <c r="CT271" i="1"/>
  <c r="CU271" i="1"/>
  <c r="CV271" i="1"/>
  <c r="CW271" i="1"/>
  <c r="GL271" i="1"/>
  <c r="GN271" i="1"/>
  <c r="GO271" i="1"/>
  <c r="GV271" i="1"/>
  <c r="GX271" i="1"/>
  <c r="HC271" i="1"/>
  <c r="C272" i="1"/>
  <c r="D272" i="1"/>
  <c r="I272" i="1"/>
  <c r="K272" i="1"/>
  <c r="E70" i="8" s="1"/>
  <c r="V272" i="1"/>
  <c r="AC272" i="1"/>
  <c r="AE272" i="1"/>
  <c r="AD272" i="1" s="1"/>
  <c r="AF272" i="1"/>
  <c r="AG272" i="1"/>
  <c r="CU272" i="1" s="1"/>
  <c r="T272" i="1" s="1"/>
  <c r="AH272" i="1"/>
  <c r="AI272" i="1"/>
  <c r="AJ272" i="1"/>
  <c r="CQ272" i="1"/>
  <c r="CR272" i="1"/>
  <c r="CS272" i="1"/>
  <c r="CT272" i="1"/>
  <c r="CV272" i="1"/>
  <c r="CW272" i="1"/>
  <c r="CX272" i="1"/>
  <c r="W272" i="1" s="1"/>
  <c r="GL272" i="1"/>
  <c r="GN272" i="1"/>
  <c r="GO272" i="1"/>
  <c r="GV272" i="1"/>
  <c r="HC272" i="1" s="1"/>
  <c r="GX272" i="1" s="1"/>
  <c r="B274" i="1"/>
  <c r="B268" i="1" s="1"/>
  <c r="C274" i="1"/>
  <c r="C268" i="1" s="1"/>
  <c r="D274" i="1"/>
  <c r="D268" i="1" s="1"/>
  <c r="F274" i="1"/>
  <c r="F268" i="1" s="1"/>
  <c r="G274" i="1"/>
  <c r="G268" i="1" s="1"/>
  <c r="BX274" i="1"/>
  <c r="AO274" i="1" s="1"/>
  <c r="BY274" i="1"/>
  <c r="CK274" i="1"/>
  <c r="BB274" i="1" s="1"/>
  <c r="CL274" i="1"/>
  <c r="CL268" i="1" s="1"/>
  <c r="CM274" i="1"/>
  <c r="BD274" i="1" s="1"/>
  <c r="B304" i="1"/>
  <c r="B18" i="1" s="1"/>
  <c r="C304" i="1"/>
  <c r="C18" i="1" s="1"/>
  <c r="D304" i="1"/>
  <c r="D18" i="1" s="1"/>
  <c r="F304" i="1"/>
  <c r="F18" i="1" s="1"/>
  <c r="G304" i="1"/>
  <c r="G18" i="1" s="1"/>
  <c r="F12" i="6"/>
  <c r="G12" i="6"/>
  <c r="CY12" i="6"/>
  <c r="L485" i="7" l="1"/>
  <c r="K187" i="7"/>
  <c r="I187" i="7" s="1"/>
  <c r="AX187" i="7"/>
  <c r="AN187" i="7"/>
  <c r="AW187" i="7"/>
  <c r="AW185" i="7"/>
  <c r="AX185" i="7"/>
  <c r="L273" i="7" s="1"/>
  <c r="AN185" i="7"/>
  <c r="K185" i="7"/>
  <c r="G326" i="7"/>
  <c r="DI83" i="3"/>
  <c r="DH83" i="3"/>
  <c r="DG82" i="3"/>
  <c r="G325" i="7"/>
  <c r="DF82" i="3"/>
  <c r="DI82" i="3"/>
  <c r="DH82" i="3"/>
  <c r="DF79" i="3"/>
  <c r="G322" i="7"/>
  <c r="DI79" i="3"/>
  <c r="DH79" i="3"/>
  <c r="DG78" i="3"/>
  <c r="G321" i="7"/>
  <c r="DF78" i="3"/>
  <c r="DI78" i="3"/>
  <c r="DH78" i="3"/>
  <c r="DG76" i="3"/>
  <c r="G319" i="7"/>
  <c r="DH76" i="3"/>
  <c r="L317" i="7"/>
  <c r="DJ74" i="3"/>
  <c r="L308" i="7"/>
  <c r="DG84" i="3"/>
  <c r="G327" i="7"/>
  <c r="DG80" i="3"/>
  <c r="G323" i="7"/>
  <c r="DF75" i="3"/>
  <c r="G318" i="7"/>
  <c r="DI75" i="3"/>
  <c r="DH75" i="3"/>
  <c r="G306" i="7"/>
  <c r="DH67" i="3"/>
  <c r="DG67" i="3"/>
  <c r="L547" i="7"/>
  <c r="L594" i="7" s="1"/>
  <c r="L551" i="7"/>
  <c r="AE78" i="8"/>
  <c r="AD78" i="8"/>
  <c r="G70" i="8"/>
  <c r="AE69" i="8"/>
  <c r="G61" i="8"/>
  <c r="AD69" i="8"/>
  <c r="AD60" i="8"/>
  <c r="AE60" i="8"/>
  <c r="G52" i="8"/>
  <c r="CM268" i="1"/>
  <c r="T271" i="1"/>
  <c r="CK268" i="1"/>
  <c r="K467" i="7"/>
  <c r="I467" i="7" s="1"/>
  <c r="AX467" i="7"/>
  <c r="AN467" i="7"/>
  <c r="BZ206" i="1"/>
  <c r="AD467" i="7"/>
  <c r="G466" i="7"/>
  <c r="AE467" i="7"/>
  <c r="R203" i="1"/>
  <c r="P203" i="1"/>
  <c r="GX202" i="1"/>
  <c r="W202" i="1"/>
  <c r="S202" i="1"/>
  <c r="AB201" i="1"/>
  <c r="HG201" i="1"/>
  <c r="L460" i="7" s="1"/>
  <c r="AD461" i="7"/>
  <c r="G460" i="7"/>
  <c r="AE461" i="7"/>
  <c r="CD206" i="1"/>
  <c r="T200" i="1"/>
  <c r="P200" i="1"/>
  <c r="AD456" i="7"/>
  <c r="G454" i="7"/>
  <c r="C455" i="7"/>
  <c r="AE456" i="7"/>
  <c r="W198" i="1"/>
  <c r="S198" i="1"/>
  <c r="Q198" i="1"/>
  <c r="GX197" i="1"/>
  <c r="W197" i="1"/>
  <c r="S197" i="1"/>
  <c r="AB196" i="1"/>
  <c r="HG196" i="1"/>
  <c r="L448" i="7" s="1"/>
  <c r="AE449" i="7"/>
  <c r="AD449" i="7"/>
  <c r="G448" i="7"/>
  <c r="AB195" i="1"/>
  <c r="HG195" i="1"/>
  <c r="L446" i="7" s="1"/>
  <c r="AE447" i="7"/>
  <c r="AD447" i="7"/>
  <c r="G446" i="7"/>
  <c r="AB194" i="1"/>
  <c r="HG194" i="1"/>
  <c r="L444" i="7" s="1"/>
  <c r="AE445" i="7"/>
  <c r="G444" i="7"/>
  <c r="AD445" i="7"/>
  <c r="W193" i="1"/>
  <c r="S193" i="1"/>
  <c r="Q193" i="1"/>
  <c r="GX192" i="1"/>
  <c r="W192" i="1"/>
  <c r="S192" i="1"/>
  <c r="Q192" i="1"/>
  <c r="AB191" i="1"/>
  <c r="HG191" i="1"/>
  <c r="L438" i="7" s="1"/>
  <c r="AD439" i="7"/>
  <c r="G438" i="7"/>
  <c r="AE439" i="7"/>
  <c r="AB190" i="1"/>
  <c r="HG190" i="1"/>
  <c r="L436" i="7" s="1"/>
  <c r="AD437" i="7"/>
  <c r="AE437" i="7"/>
  <c r="G436" i="7"/>
  <c r="W189" i="1"/>
  <c r="S189" i="1"/>
  <c r="Q189" i="1"/>
  <c r="AB188" i="1"/>
  <c r="AE433" i="7"/>
  <c r="AD433" i="7"/>
  <c r="G432" i="7"/>
  <c r="R187" i="1"/>
  <c r="P187" i="1"/>
  <c r="AB186" i="1"/>
  <c r="Q186" i="1"/>
  <c r="AE429" i="7"/>
  <c r="G428" i="7"/>
  <c r="AD429" i="7"/>
  <c r="L484" i="7"/>
  <c r="V185" i="1"/>
  <c r="T185" i="1"/>
  <c r="AB185" i="1"/>
  <c r="F167" i="1"/>
  <c r="AB149" i="1"/>
  <c r="HH149" i="1"/>
  <c r="L391" i="7" s="1"/>
  <c r="AD392" i="7"/>
  <c r="G391" i="7"/>
  <c r="AE392" i="7"/>
  <c r="CM147" i="1"/>
  <c r="CC147" i="1"/>
  <c r="GX113" i="1"/>
  <c r="CJ115" i="1" s="1"/>
  <c r="V113" i="1"/>
  <c r="T113" i="1"/>
  <c r="R113" i="1"/>
  <c r="AE357" i="7"/>
  <c r="AD357" i="7"/>
  <c r="C335" i="7"/>
  <c r="G334" i="7"/>
  <c r="V111" i="1"/>
  <c r="T111" i="1"/>
  <c r="R111" i="1"/>
  <c r="AD299" i="7"/>
  <c r="G299" i="7"/>
  <c r="AE299" i="7"/>
  <c r="T108" i="1"/>
  <c r="F72" i="1"/>
  <c r="F68" i="1"/>
  <c r="F57" i="1"/>
  <c r="T38" i="1"/>
  <c r="V37" i="1"/>
  <c r="T37" i="1"/>
  <c r="R37" i="1"/>
  <c r="P37" i="1"/>
  <c r="R36" i="1"/>
  <c r="P36" i="1"/>
  <c r="CP36" i="1" s="1"/>
  <c r="O36" i="1" s="1"/>
  <c r="AB36" i="1"/>
  <c r="I185" i="7"/>
  <c r="T35" i="1"/>
  <c r="GX34" i="1"/>
  <c r="T34" i="1"/>
  <c r="R34" i="1"/>
  <c r="P34" i="1"/>
  <c r="L160" i="7" s="1"/>
  <c r="AB34" i="1"/>
  <c r="GX33" i="1"/>
  <c r="CJ74" i="1" s="1"/>
  <c r="T33" i="1"/>
  <c r="R33" i="1"/>
  <c r="P33" i="1"/>
  <c r="L159" i="7" s="1"/>
  <c r="AB33" i="1"/>
  <c r="AD164" i="7"/>
  <c r="G156" i="7"/>
  <c r="C142" i="7"/>
  <c r="G141" i="7"/>
  <c r="AE164" i="7"/>
  <c r="G157" i="7"/>
  <c r="AE140" i="7"/>
  <c r="G135" i="7"/>
  <c r="G133" i="7"/>
  <c r="G131" i="7"/>
  <c r="G129" i="7"/>
  <c r="C113" i="7"/>
  <c r="G112" i="7"/>
  <c r="AD140" i="7"/>
  <c r="G134" i="7"/>
  <c r="G132" i="7"/>
  <c r="G130" i="7"/>
  <c r="T30" i="1"/>
  <c r="T29" i="1"/>
  <c r="AG74" i="1" s="1"/>
  <c r="AG26" i="1" s="1"/>
  <c r="AD68" i="7"/>
  <c r="AE68" i="7"/>
  <c r="G54" i="7"/>
  <c r="DB95" i="3"/>
  <c r="H351" i="7"/>
  <c r="J351" i="7" s="1"/>
  <c r="DB94" i="3"/>
  <c r="H350" i="7"/>
  <c r="J350" i="7" s="1"/>
  <c r="DB91" i="3"/>
  <c r="H344" i="7"/>
  <c r="J344" i="7" s="1"/>
  <c r="DB82" i="3"/>
  <c r="H325" i="7"/>
  <c r="J325" i="7" s="1"/>
  <c r="DB78" i="3"/>
  <c r="H321" i="7"/>
  <c r="J321" i="7" s="1"/>
  <c r="DB77" i="3"/>
  <c r="H320" i="7"/>
  <c r="J320" i="7" s="1"/>
  <c r="DI74" i="3"/>
  <c r="DB73" i="3"/>
  <c r="H316" i="7"/>
  <c r="J316" i="7" s="1"/>
  <c r="DG72" i="3"/>
  <c r="G314" i="7"/>
  <c r="DB71" i="3"/>
  <c r="J313" i="7"/>
  <c r="DI68" i="3"/>
  <c r="DJ68" i="3" s="1"/>
  <c r="DF68" i="3"/>
  <c r="DB60" i="3"/>
  <c r="H289" i="7"/>
  <c r="J289" i="7" s="1"/>
  <c r="DB56" i="3"/>
  <c r="J283" i="7"/>
  <c r="DB52" i="3"/>
  <c r="H199" i="7"/>
  <c r="J199" i="7" s="1"/>
  <c r="DB48" i="3"/>
  <c r="J193" i="7"/>
  <c r="DB47" i="3"/>
  <c r="J192" i="7"/>
  <c r="DB40" i="3"/>
  <c r="J168" i="7"/>
  <c r="DB20" i="3"/>
  <c r="J115" i="7"/>
  <c r="DB3" i="3"/>
  <c r="J59" i="7"/>
  <c r="AN456" i="7"/>
  <c r="AW467" i="7"/>
  <c r="AW433" i="7"/>
  <c r="AN433" i="7"/>
  <c r="AJ274" i="1"/>
  <c r="AB203" i="1"/>
  <c r="AD465" i="7"/>
  <c r="G464" i="7"/>
  <c r="AE465" i="7"/>
  <c r="HG202" i="1"/>
  <c r="L462" i="7" s="1"/>
  <c r="AE463" i="7"/>
  <c r="G462" i="7"/>
  <c r="AD463" i="7"/>
  <c r="AD459" i="7"/>
  <c r="G457" i="7"/>
  <c r="C458" i="7"/>
  <c r="AE459" i="7"/>
  <c r="HG198" i="1"/>
  <c r="L452" i="7" s="1"/>
  <c r="AD453" i="7"/>
  <c r="G452" i="7"/>
  <c r="AE453" i="7"/>
  <c r="CP197" i="1"/>
  <c r="O197" i="1" s="1"/>
  <c r="GM197" i="1" s="1"/>
  <c r="GN197" i="1" s="1"/>
  <c r="HG197" i="1"/>
  <c r="L450" i="7" s="1"/>
  <c r="AE451" i="7"/>
  <c r="AD451" i="7"/>
  <c r="G450" i="7"/>
  <c r="CP193" i="1"/>
  <c r="O193" i="1" s="1"/>
  <c r="HG193" i="1"/>
  <c r="L442" i="7" s="1"/>
  <c r="AD443" i="7"/>
  <c r="G442" i="7"/>
  <c r="AE443" i="7"/>
  <c r="HG192" i="1"/>
  <c r="L440" i="7" s="1"/>
  <c r="AD441" i="7"/>
  <c r="G440" i="7"/>
  <c r="AE441" i="7"/>
  <c r="HG189" i="1"/>
  <c r="L434" i="7" s="1"/>
  <c r="AE435" i="7"/>
  <c r="AD435" i="7"/>
  <c r="G434" i="7"/>
  <c r="CP188" i="1"/>
  <c r="O188" i="1" s="1"/>
  <c r="GM188" i="1" s="1"/>
  <c r="GN188" i="1" s="1"/>
  <c r="HG187" i="1"/>
  <c r="L430" i="7" s="1"/>
  <c r="AE431" i="7"/>
  <c r="AD431" i="7"/>
  <c r="G430" i="7"/>
  <c r="HG185" i="1"/>
  <c r="L426" i="7" s="1"/>
  <c r="AD427" i="7"/>
  <c r="G426" i="7"/>
  <c r="AE427" i="7"/>
  <c r="AL151" i="1"/>
  <c r="BA392" i="7"/>
  <c r="L410" i="7" s="1"/>
  <c r="CK147" i="1"/>
  <c r="AE353" i="7"/>
  <c r="AD353" i="7"/>
  <c r="G353" i="7"/>
  <c r="AE329" i="7"/>
  <c r="AD329" i="7"/>
  <c r="G329" i="7"/>
  <c r="AB109" i="1"/>
  <c r="AD303" i="7"/>
  <c r="AE303" i="7"/>
  <c r="C281" i="7"/>
  <c r="G280" i="7"/>
  <c r="CM106" i="1"/>
  <c r="AD213" i="7"/>
  <c r="G207" i="7"/>
  <c r="C189" i="7"/>
  <c r="G188" i="7"/>
  <c r="AE213" i="7"/>
  <c r="G208" i="7"/>
  <c r="G206" i="7"/>
  <c r="AD187" i="7"/>
  <c r="G186" i="7"/>
  <c r="AE187" i="7"/>
  <c r="AD185" i="7"/>
  <c r="AE185" i="7"/>
  <c r="G184" i="7"/>
  <c r="AJ74" i="1"/>
  <c r="AD183" i="7"/>
  <c r="G177" i="7"/>
  <c r="AE183" i="7"/>
  <c r="G178" i="7"/>
  <c r="C166" i="7"/>
  <c r="G165" i="7"/>
  <c r="G173" i="7" s="1"/>
  <c r="AD160" i="7"/>
  <c r="AE160" i="7"/>
  <c r="G160" i="7"/>
  <c r="AD159" i="7"/>
  <c r="AE159" i="7"/>
  <c r="G159" i="7"/>
  <c r="AE111" i="7"/>
  <c r="G106" i="7"/>
  <c r="AD111" i="7"/>
  <c r="G105" i="7"/>
  <c r="G103" i="7"/>
  <c r="G101" i="7"/>
  <c r="G99" i="7"/>
  <c r="G102" i="7"/>
  <c r="G98" i="7"/>
  <c r="G82" i="7"/>
  <c r="G104" i="7"/>
  <c r="G100" i="7"/>
  <c r="AE81" i="7"/>
  <c r="G69" i="7"/>
  <c r="G76" i="7" s="1"/>
  <c r="AD81" i="7"/>
  <c r="DB102" i="3"/>
  <c r="J73" i="8"/>
  <c r="DB101" i="3"/>
  <c r="J72" i="8"/>
  <c r="DB98" i="3"/>
  <c r="J55" i="8"/>
  <c r="DB97" i="3"/>
  <c r="J54" i="8"/>
  <c r="DB89" i="3"/>
  <c r="J342" i="7"/>
  <c r="DB81" i="3"/>
  <c r="H324" i="7"/>
  <c r="J324" i="7" s="1"/>
  <c r="DF81" i="3"/>
  <c r="G324" i="7"/>
  <c r="DB74" i="3"/>
  <c r="H317" i="7"/>
  <c r="J317" i="7" s="1"/>
  <c r="DG74" i="3"/>
  <c r="G317" i="7"/>
  <c r="DB70" i="3"/>
  <c r="J311" i="7"/>
  <c r="DG70" i="3"/>
  <c r="G311" i="7"/>
  <c r="DJ69" i="3"/>
  <c r="L309" i="7"/>
  <c r="DF69" i="3"/>
  <c r="G309" i="7"/>
  <c r="DB63" i="3"/>
  <c r="H295" i="7"/>
  <c r="J295" i="7" s="1"/>
  <c r="DB62" i="3"/>
  <c r="J292" i="7"/>
  <c r="DB58" i="3"/>
  <c r="J286" i="7"/>
  <c r="DB54" i="3"/>
  <c r="J202" i="7"/>
  <c r="DB43" i="3"/>
  <c r="J172" i="7"/>
  <c r="DB42" i="3"/>
  <c r="H171" i="7"/>
  <c r="J171" i="7" s="1"/>
  <c r="DB34" i="3"/>
  <c r="H152" i="7"/>
  <c r="J152" i="7" s="1"/>
  <c r="DB33" i="3"/>
  <c r="J149" i="7"/>
  <c r="DB29" i="3"/>
  <c r="H128" i="7"/>
  <c r="J128" i="7" s="1"/>
  <c r="DB26" i="3"/>
  <c r="H125" i="7"/>
  <c r="J125" i="7" s="1"/>
  <c r="DB25" i="3"/>
  <c r="H124" i="7"/>
  <c r="J124" i="7" s="1"/>
  <c r="DB22" i="3"/>
  <c r="H118" i="7"/>
  <c r="J118" i="7" s="1"/>
  <c r="DB18" i="3"/>
  <c r="H96" i="7"/>
  <c r="J96" i="7" s="1"/>
  <c r="DB17" i="3"/>
  <c r="H95" i="7"/>
  <c r="J95" i="7" s="1"/>
  <c r="DB14" i="3"/>
  <c r="H92" i="7"/>
  <c r="J92" i="7" s="1"/>
  <c r="DB13" i="3"/>
  <c r="J89" i="7"/>
  <c r="DB9" i="3"/>
  <c r="H75" i="7"/>
  <c r="J75" i="7" s="1"/>
  <c r="DB5" i="3"/>
  <c r="H62" i="7"/>
  <c r="J62" i="7" s="1"/>
  <c r="DB1" i="3"/>
  <c r="J56" i="7"/>
  <c r="K456" i="7"/>
  <c r="I456" i="7" s="1"/>
  <c r="K433" i="7"/>
  <c r="I433" i="7" s="1"/>
  <c r="BZ274" i="1"/>
  <c r="AQ274" i="1" s="1"/>
  <c r="AI274" i="1"/>
  <c r="AI268" i="1" s="1"/>
  <c r="BZ115" i="1"/>
  <c r="BZ106" i="1" s="1"/>
  <c r="O111" i="1"/>
  <c r="GM111" i="1" s="1"/>
  <c r="GO111" i="1" s="1"/>
  <c r="L329" i="7"/>
  <c r="CD74" i="1"/>
  <c r="CD26" i="1" s="1"/>
  <c r="BZ74" i="1"/>
  <c r="BZ26" i="1" s="1"/>
  <c r="CB274" i="1"/>
  <c r="AS274" i="1" s="1"/>
  <c r="AS268" i="1" s="1"/>
  <c r="CC274" i="1"/>
  <c r="AT274" i="1" s="1"/>
  <c r="CD115" i="1"/>
  <c r="CD106" i="1" s="1"/>
  <c r="AB110" i="1"/>
  <c r="CB115" i="1"/>
  <c r="CB106" i="1" s="1"/>
  <c r="CC74" i="1"/>
  <c r="CC26" i="1" s="1"/>
  <c r="CI274" i="1"/>
  <c r="AB112" i="1"/>
  <c r="AB35" i="1"/>
  <c r="AB32" i="1"/>
  <c r="AB30" i="1"/>
  <c r="AB272" i="1"/>
  <c r="AB38" i="1"/>
  <c r="AB28" i="1"/>
  <c r="AB108" i="1"/>
  <c r="AB31" i="1"/>
  <c r="BB268" i="1"/>
  <c r="F287" i="1"/>
  <c r="AO268" i="1"/>
  <c r="F278" i="1"/>
  <c r="AB270" i="1"/>
  <c r="BZ183" i="1"/>
  <c r="AQ206" i="1"/>
  <c r="CP204" i="1"/>
  <c r="O204" i="1" s="1"/>
  <c r="GM204" i="1" s="1"/>
  <c r="GN204" i="1" s="1"/>
  <c r="CD183" i="1"/>
  <c r="AU206" i="1"/>
  <c r="AK206" i="1"/>
  <c r="AJ268" i="1"/>
  <c r="W274" i="1"/>
  <c r="F299" i="1"/>
  <c r="BD268" i="1"/>
  <c r="AQ268" i="1"/>
  <c r="F284" i="1"/>
  <c r="CC268" i="1"/>
  <c r="AZ274" i="1"/>
  <c r="CI268" i="1"/>
  <c r="AG274" i="1"/>
  <c r="CP202" i="1"/>
  <c r="O202" i="1" s="1"/>
  <c r="GM202" i="1" s="1"/>
  <c r="GN202" i="1" s="1"/>
  <c r="CP199" i="1"/>
  <c r="O199" i="1" s="1"/>
  <c r="GM199" i="1" s="1"/>
  <c r="GN199" i="1" s="1"/>
  <c r="BA274" i="1"/>
  <c r="CJ268" i="1"/>
  <c r="F291" i="1"/>
  <c r="BC274" i="1"/>
  <c r="CG274" i="1"/>
  <c r="AP274" i="1"/>
  <c r="V274" i="1"/>
  <c r="CU100" i="3"/>
  <c r="CU99" i="3"/>
  <c r="CV99" i="3"/>
  <c r="CX99" i="3"/>
  <c r="G63" i="8" s="1"/>
  <c r="CX100" i="3"/>
  <c r="G64" i="8" s="1"/>
  <c r="CB268" i="1"/>
  <c r="BX268" i="1"/>
  <c r="BX183" i="1"/>
  <c r="CG206" i="1"/>
  <c r="AO206" i="1"/>
  <c r="V203" i="1"/>
  <c r="R201" i="1"/>
  <c r="AB199" i="1"/>
  <c r="R198" i="1"/>
  <c r="V197" i="1"/>
  <c r="P196" i="1"/>
  <c r="CP194" i="1"/>
  <c r="O194" i="1" s="1"/>
  <c r="GM194" i="1" s="1"/>
  <c r="GN194" i="1" s="1"/>
  <c r="CP191" i="1"/>
  <c r="O191" i="1" s="1"/>
  <c r="GM191" i="1" s="1"/>
  <c r="GN191" i="1" s="1"/>
  <c r="AH147" i="1"/>
  <c r="U151" i="1"/>
  <c r="T151" i="1"/>
  <c r="AG147" i="1"/>
  <c r="BC206" i="1"/>
  <c r="GX201" i="1"/>
  <c r="CJ206" i="1" s="1"/>
  <c r="V201" i="1"/>
  <c r="V198" i="1"/>
  <c r="CP192" i="1"/>
  <c r="O192" i="1" s="1"/>
  <c r="GM192" i="1" s="1"/>
  <c r="GN192" i="1" s="1"/>
  <c r="CP189" i="1"/>
  <c r="O189" i="1" s="1"/>
  <c r="GM189" i="1" s="1"/>
  <c r="GN189" i="1" s="1"/>
  <c r="AH206" i="1"/>
  <c r="CP186" i="1"/>
  <c r="O186" i="1" s="1"/>
  <c r="GM186" i="1" s="1"/>
  <c r="GN186" i="1" s="1"/>
  <c r="AD206" i="1"/>
  <c r="AL147" i="1"/>
  <c r="Y151" i="1"/>
  <c r="AF147" i="1"/>
  <c r="S151" i="1"/>
  <c r="CV102" i="3"/>
  <c r="CU101" i="3"/>
  <c r="CU102" i="3"/>
  <c r="BZ268" i="1"/>
  <c r="BD183" i="1"/>
  <c r="F231" i="1"/>
  <c r="T203" i="1"/>
  <c r="P201" i="1"/>
  <c r="CP201" i="1" s="1"/>
  <c r="O201" i="1" s="1"/>
  <c r="GM201" i="1" s="1"/>
  <c r="GN201" i="1" s="1"/>
  <c r="P198" i="1"/>
  <c r="CP198" i="1" s="1"/>
  <c r="O198" i="1" s="1"/>
  <c r="GM198" i="1" s="1"/>
  <c r="GN198" i="1" s="1"/>
  <c r="R196" i="1"/>
  <c r="CC206" i="1"/>
  <c r="CP190" i="1"/>
  <c r="O190" i="1" s="1"/>
  <c r="GM190" i="1" s="1"/>
  <c r="GN190" i="1" s="1"/>
  <c r="CP187" i="1"/>
  <c r="O187" i="1" s="1"/>
  <c r="GM187" i="1" s="1"/>
  <c r="GN187" i="1" s="1"/>
  <c r="CU98" i="3"/>
  <c r="CV98" i="3"/>
  <c r="CU97" i="3"/>
  <c r="CP195" i="1"/>
  <c r="O195" i="1" s="1"/>
  <c r="GM195" i="1" s="1"/>
  <c r="GN195" i="1" s="1"/>
  <c r="GM193" i="1"/>
  <c r="GN193" i="1" s="1"/>
  <c r="AJ206" i="1"/>
  <c r="AL206" i="1"/>
  <c r="AF206" i="1"/>
  <c r="CJ147" i="1"/>
  <c r="BA151" i="1"/>
  <c r="AJ147" i="1"/>
  <c r="W151" i="1"/>
  <c r="AD147" i="1"/>
  <c r="Q151" i="1"/>
  <c r="BB206" i="1"/>
  <c r="AP206" i="1"/>
  <c r="AB187" i="1"/>
  <c r="HG186" i="1"/>
  <c r="L428" i="7" s="1"/>
  <c r="T186" i="1"/>
  <c r="AG206" i="1" s="1"/>
  <c r="V186" i="1"/>
  <c r="CM183" i="1"/>
  <c r="AU151" i="1"/>
  <c r="R149" i="1"/>
  <c r="AE151" i="1" s="1"/>
  <c r="AK147" i="1"/>
  <c r="BD106" i="1"/>
  <c r="F140" i="1"/>
  <c r="AB113" i="1"/>
  <c r="AG115" i="1"/>
  <c r="BD147" i="1"/>
  <c r="F176" i="1"/>
  <c r="AS151" i="1"/>
  <c r="V147" i="1"/>
  <c r="F174" i="1"/>
  <c r="G422" i="7" s="1"/>
  <c r="AI147" i="1"/>
  <c r="CL106" i="1"/>
  <c r="BC115" i="1"/>
  <c r="CI206" i="1"/>
  <c r="V187" i="1"/>
  <c r="R185" i="1"/>
  <c r="AE206" i="1" s="1"/>
  <c r="AQ151" i="1"/>
  <c r="P149" i="1"/>
  <c r="CG115" i="1"/>
  <c r="BX106" i="1"/>
  <c r="AO115" i="1"/>
  <c r="AJ115" i="1"/>
  <c r="GM36" i="1"/>
  <c r="GN36" i="1" s="1"/>
  <c r="BB147" i="1"/>
  <c r="F164" i="1"/>
  <c r="CG151" i="1"/>
  <c r="BX147" i="1"/>
  <c r="AO151" i="1"/>
  <c r="AJ26" i="1"/>
  <c r="W74" i="1"/>
  <c r="BD74" i="1"/>
  <c r="T74" i="1"/>
  <c r="F71" i="1"/>
  <c r="F67" i="1"/>
  <c r="G245" i="7" s="1"/>
  <c r="F62" i="1"/>
  <c r="F58" i="1"/>
  <c r="F53" i="1"/>
  <c r="F49" i="1"/>
  <c r="CU46" i="3"/>
  <c r="CU49" i="3"/>
  <c r="CW51" i="3"/>
  <c r="CW53" i="3"/>
  <c r="CW55" i="3"/>
  <c r="CV48" i="3"/>
  <c r="CW52" i="3"/>
  <c r="CW54" i="3"/>
  <c r="CU47" i="3"/>
  <c r="CV49" i="3"/>
  <c r="CX51" i="3"/>
  <c r="G197" i="7" s="1"/>
  <c r="CX53" i="3"/>
  <c r="G200" i="7" s="1"/>
  <c r="CX55" i="3"/>
  <c r="G204" i="7" s="1"/>
  <c r="CX46" i="3"/>
  <c r="G191" i="7" s="1"/>
  <c r="CU48" i="3"/>
  <c r="CX49" i="3"/>
  <c r="G194" i="7" s="1"/>
  <c r="CP34" i="1"/>
  <c r="O34" i="1" s="1"/>
  <c r="CP33" i="1"/>
  <c r="O33" i="1" s="1"/>
  <c r="CW91" i="3"/>
  <c r="AU115" i="1"/>
  <c r="AQ115" i="1"/>
  <c r="BC74" i="1"/>
  <c r="AU74" i="1"/>
  <c r="F66" i="1"/>
  <c r="G244" i="7" s="1"/>
  <c r="BD42" i="1"/>
  <c r="O42" i="1"/>
  <c r="CP37" i="1"/>
  <c r="O37" i="1" s="1"/>
  <c r="GM37" i="1" s="1"/>
  <c r="GN37" i="1" s="1"/>
  <c r="CY34" i="1"/>
  <c r="X34" i="1" s="1"/>
  <c r="AZ160" i="7" s="1"/>
  <c r="CZ34" i="1"/>
  <c r="Y34" i="1" s="1"/>
  <c r="BA160" i="7" s="1"/>
  <c r="CY33" i="1"/>
  <c r="X33" i="1" s="1"/>
  <c r="AZ159" i="7" s="1"/>
  <c r="CZ33" i="1"/>
  <c r="Y33" i="1" s="1"/>
  <c r="BA159" i="7" s="1"/>
  <c r="CW89" i="3"/>
  <c r="BB115" i="1"/>
  <c r="AP115" i="1"/>
  <c r="BB74" i="1"/>
  <c r="AP74" i="1"/>
  <c r="F55" i="1"/>
  <c r="F51" i="1"/>
  <c r="BA42" i="1"/>
  <c r="F64" i="1"/>
  <c r="AO42" i="1"/>
  <c r="F48" i="1"/>
  <c r="AB29" i="1"/>
  <c r="CU86" i="3"/>
  <c r="P113" i="1" s="1"/>
  <c r="CW90" i="3"/>
  <c r="CW92" i="3"/>
  <c r="CX95" i="3"/>
  <c r="G351" i="7" s="1"/>
  <c r="CX86" i="3"/>
  <c r="G337" i="7" s="1"/>
  <c r="CX96" i="3"/>
  <c r="CV86" i="3"/>
  <c r="U112" i="1" s="1"/>
  <c r="G336" i="7" s="1"/>
  <c r="CX88" i="3"/>
  <c r="G340" i="7" s="1"/>
  <c r="CX90" i="3"/>
  <c r="G343" i="7" s="1"/>
  <c r="CX92" i="3"/>
  <c r="G346" i="7" s="1"/>
  <c r="CW59" i="3"/>
  <c r="CW61" i="3"/>
  <c r="CX63" i="3"/>
  <c r="G295" i="7" s="1"/>
  <c r="CU56" i="3"/>
  <c r="P109" i="1" s="1"/>
  <c r="CW58" i="3"/>
  <c r="CW60" i="3"/>
  <c r="CW62" i="3"/>
  <c r="CX57" i="3"/>
  <c r="CX59" i="3"/>
  <c r="G288" i="7" s="1"/>
  <c r="CX61" i="3"/>
  <c r="G290" i="7" s="1"/>
  <c r="CX64" i="3"/>
  <c r="G296" i="7" s="1"/>
  <c r="AO74" i="1"/>
  <c r="Q42" i="1"/>
  <c r="F56" i="1"/>
  <c r="CX93" i="3"/>
  <c r="G349" i="7" s="1"/>
  <c r="CW23" i="3"/>
  <c r="CX26" i="3"/>
  <c r="G125" i="7" s="1"/>
  <c r="CX21" i="3"/>
  <c r="CX23" i="3"/>
  <c r="G120" i="7" s="1"/>
  <c r="CX27" i="3"/>
  <c r="G126" i="7" s="1"/>
  <c r="CU20" i="3"/>
  <c r="CW22" i="3"/>
  <c r="CX24" i="3"/>
  <c r="G123" i="7" s="1"/>
  <c r="CX28" i="3"/>
  <c r="G127" i="7" s="1"/>
  <c r="DG85" i="3"/>
  <c r="DH84" i="3"/>
  <c r="DG81" i="3"/>
  <c r="DH80" i="3"/>
  <c r="DF77" i="3"/>
  <c r="DH77" i="3"/>
  <c r="DI77" i="3"/>
  <c r="DF73" i="3"/>
  <c r="DG73" i="3"/>
  <c r="DH73" i="3"/>
  <c r="DI73" i="3"/>
  <c r="CU30" i="3"/>
  <c r="CW32" i="3"/>
  <c r="CX34" i="3"/>
  <c r="G152" i="7" s="1"/>
  <c r="CX38" i="3"/>
  <c r="CV30" i="3"/>
  <c r="U32" i="1" s="1"/>
  <c r="G143" i="7" s="1"/>
  <c r="CX32" i="3"/>
  <c r="G147" i="7" s="1"/>
  <c r="CX35" i="3"/>
  <c r="G153" i="7" s="1"/>
  <c r="CX30" i="3"/>
  <c r="G144" i="7" s="1"/>
  <c r="CX36" i="3"/>
  <c r="G154" i="7" s="1"/>
  <c r="CX39" i="3"/>
  <c r="G155" i="7" s="1"/>
  <c r="CW33" i="3"/>
  <c r="CW4" i="3"/>
  <c r="CX2" i="3"/>
  <c r="CX4" i="3"/>
  <c r="G61" i="7" s="1"/>
  <c r="CW3" i="3"/>
  <c r="V28" i="1" s="1"/>
  <c r="G58" i="7" s="1"/>
  <c r="CW5" i="3"/>
  <c r="CU1" i="3"/>
  <c r="CX102" i="3"/>
  <c r="G73" i="8" s="1"/>
  <c r="CV100" i="3"/>
  <c r="CV97" i="3"/>
  <c r="U270" i="1" s="1"/>
  <c r="G53" i="8" s="1"/>
  <c r="CX97" i="3"/>
  <c r="G54" i="8" s="1"/>
  <c r="CX94" i="3"/>
  <c r="G350" i="7" s="1"/>
  <c r="CW88" i="3"/>
  <c r="V112" i="1" s="1"/>
  <c r="G339" i="7" s="1"/>
  <c r="DF83" i="3"/>
  <c r="DG83" i="3"/>
  <c r="CU40" i="3"/>
  <c r="CX45" i="3"/>
  <c r="G176" i="7" s="1"/>
  <c r="CX44" i="3"/>
  <c r="G175" i="7" s="1"/>
  <c r="CU6" i="3"/>
  <c r="CW8" i="3"/>
  <c r="CV6" i="3"/>
  <c r="U29" i="1" s="1"/>
  <c r="G70" i="7" s="1"/>
  <c r="CX8" i="3"/>
  <c r="G74" i="7" s="1"/>
  <c r="CX6" i="3"/>
  <c r="G71" i="7" s="1"/>
  <c r="CW9" i="3"/>
  <c r="CX87" i="3"/>
  <c r="DH85" i="3"/>
  <c r="DI85" i="3"/>
  <c r="DH81" i="3"/>
  <c r="DI81" i="3"/>
  <c r="CX65" i="3"/>
  <c r="G297" i="7" s="1"/>
  <c r="CU10" i="3"/>
  <c r="CW12" i="3"/>
  <c r="CX14" i="3"/>
  <c r="G92" i="7" s="1"/>
  <c r="CX18" i="3"/>
  <c r="G96" i="7" s="1"/>
  <c r="CV10" i="3"/>
  <c r="U30" i="1" s="1"/>
  <c r="G83" i="7" s="1"/>
  <c r="CX12" i="3"/>
  <c r="G87" i="7" s="1"/>
  <c r="CX15" i="3"/>
  <c r="G93" i="7" s="1"/>
  <c r="CX19" i="3"/>
  <c r="G97" i="7" s="1"/>
  <c r="CX10" i="3"/>
  <c r="G84" i="7" s="1"/>
  <c r="CW13" i="3"/>
  <c r="CX16" i="3"/>
  <c r="G94" i="7" s="1"/>
  <c r="CV101" i="3"/>
  <c r="U272" i="1" s="1"/>
  <c r="G71" i="8" s="1"/>
  <c r="CX101" i="3"/>
  <c r="G72" i="8" s="1"/>
  <c r="CX98" i="3"/>
  <c r="G55" i="8" s="1"/>
  <c r="CX91" i="3"/>
  <c r="G344" i="7" s="1"/>
  <c r="CX89" i="3"/>
  <c r="G342" i="7" s="1"/>
  <c r="DI84" i="3"/>
  <c r="DF84" i="3"/>
  <c r="DI80" i="3"/>
  <c r="DF80" i="3"/>
  <c r="DG79" i="3"/>
  <c r="DF76" i="3"/>
  <c r="DG75" i="3"/>
  <c r="DF72" i="3"/>
  <c r="CX71" i="3"/>
  <c r="G313" i="7" s="1"/>
  <c r="DF70" i="3"/>
  <c r="CX62" i="3"/>
  <c r="G292" i="7" s="1"/>
  <c r="CX60" i="3"/>
  <c r="G289" i="7" s="1"/>
  <c r="CX58" i="3"/>
  <c r="G286" i="7" s="1"/>
  <c r="CV56" i="3"/>
  <c r="U108" i="1" s="1"/>
  <c r="G282" i="7" s="1"/>
  <c r="CX56" i="3"/>
  <c r="G283" i="7" s="1"/>
  <c r="CX54" i="3"/>
  <c r="G202" i="7" s="1"/>
  <c r="CX52" i="3"/>
  <c r="G199" i="7" s="1"/>
  <c r="CX37" i="3"/>
  <c r="DI76" i="3"/>
  <c r="DI72" i="3"/>
  <c r="DI70" i="3"/>
  <c r="CW70" i="3"/>
  <c r="V110" i="1" s="1"/>
  <c r="G308" i="7" s="1"/>
  <c r="DI67" i="3"/>
  <c r="L306" i="7" s="1"/>
  <c r="L305" i="7" s="1"/>
  <c r="AR333" i="7" s="1"/>
  <c r="DF67" i="3"/>
  <c r="CX66" i="3"/>
  <c r="CX48" i="3"/>
  <c r="G193" i="7" s="1"/>
  <c r="CV46" i="3"/>
  <c r="CW43" i="3"/>
  <c r="CX43" i="3"/>
  <c r="G172" i="7" s="1"/>
  <c r="CX42" i="3"/>
  <c r="G171" i="7" s="1"/>
  <c r="CW42" i="3"/>
  <c r="CX41" i="3"/>
  <c r="CV40" i="3"/>
  <c r="U35" i="1" s="1"/>
  <c r="G167" i="7" s="1"/>
  <c r="CX40" i="3"/>
  <c r="G168" i="7" s="1"/>
  <c r="CX31" i="3"/>
  <c r="CX50" i="3"/>
  <c r="CV47" i="3"/>
  <c r="CX47" i="3"/>
  <c r="G192" i="7" s="1"/>
  <c r="CV20" i="3"/>
  <c r="U31" i="1" s="1"/>
  <c r="G114" i="7" s="1"/>
  <c r="CX13" i="3"/>
  <c r="G89" i="7" s="1"/>
  <c r="CX9" i="3"/>
  <c r="G75" i="7" s="1"/>
  <c r="CX5" i="3"/>
  <c r="G62" i="7" s="1"/>
  <c r="CX3" i="3"/>
  <c r="G59" i="7" s="1"/>
  <c r="CV1" i="3"/>
  <c r="U28" i="1" s="1"/>
  <c r="G55" i="7" s="1"/>
  <c r="CX29" i="3"/>
  <c r="G128" i="7" s="1"/>
  <c r="CX25" i="3"/>
  <c r="G124" i="7" s="1"/>
  <c r="CX33" i="3"/>
  <c r="G149" i="7" s="1"/>
  <c r="CX22" i="3"/>
  <c r="G118" i="7" s="1"/>
  <c r="CX17" i="3"/>
  <c r="G95" i="7" s="1"/>
  <c r="CX11" i="3"/>
  <c r="CX7" i="3"/>
  <c r="CX20" i="3"/>
  <c r="G115" i="7" s="1"/>
  <c r="CX1" i="3"/>
  <c r="G56" i="7" s="1"/>
  <c r="CJ106" i="1" l="1"/>
  <c r="BA115" i="1"/>
  <c r="CJ26" i="1"/>
  <c r="BA74" i="1"/>
  <c r="DJ76" i="3"/>
  <c r="L319" i="7"/>
  <c r="DJ80" i="3"/>
  <c r="L323" i="7"/>
  <c r="DJ84" i="3"/>
  <c r="L327" i="7"/>
  <c r="DJ83" i="3"/>
  <c r="L326" i="7"/>
  <c r="DJ77" i="3"/>
  <c r="L320" i="7"/>
  <c r="G291" i="7"/>
  <c r="G287" i="7"/>
  <c r="G293" i="7"/>
  <c r="AW427" i="7"/>
  <c r="K427" i="7"/>
  <c r="I427" i="7" s="1"/>
  <c r="AN427" i="7"/>
  <c r="AX427" i="7"/>
  <c r="AW435" i="7"/>
  <c r="K435" i="7"/>
  <c r="I435" i="7" s="1"/>
  <c r="AN435" i="7"/>
  <c r="AX435" i="7"/>
  <c r="AX441" i="7"/>
  <c r="K441" i="7"/>
  <c r="I441" i="7" s="1"/>
  <c r="AN441" i="7"/>
  <c r="AW441" i="7"/>
  <c r="AW443" i="7"/>
  <c r="K443" i="7"/>
  <c r="I443" i="7" s="1"/>
  <c r="AN443" i="7"/>
  <c r="AX443" i="7"/>
  <c r="AW453" i="7"/>
  <c r="AX453" i="7"/>
  <c r="AN453" i="7"/>
  <c r="K453" i="7"/>
  <c r="I453" i="7" s="1"/>
  <c r="DJ72" i="3"/>
  <c r="L314" i="7"/>
  <c r="G63" i="7"/>
  <c r="G60" i="7"/>
  <c r="G148" i="7"/>
  <c r="G150" i="7"/>
  <c r="AN160" i="7"/>
  <c r="AW160" i="7"/>
  <c r="G347" i="7"/>
  <c r="G345" i="7"/>
  <c r="G341" i="7"/>
  <c r="AW437" i="7"/>
  <c r="AX437" i="7"/>
  <c r="AN437" i="7"/>
  <c r="K437" i="7"/>
  <c r="I437" i="7" s="1"/>
  <c r="AW445" i="7"/>
  <c r="K445" i="7"/>
  <c r="I445" i="7" s="1"/>
  <c r="AX445" i="7"/>
  <c r="AN445" i="7"/>
  <c r="AX449" i="7"/>
  <c r="K449" i="7"/>
  <c r="I449" i="7" s="1"/>
  <c r="AN449" i="7"/>
  <c r="AW449" i="7"/>
  <c r="DJ75" i="3"/>
  <c r="L318" i="7"/>
  <c r="DJ82" i="3"/>
  <c r="L325" i="7"/>
  <c r="DJ73" i="3"/>
  <c r="L316" i="7"/>
  <c r="V108" i="1"/>
  <c r="G285" i="7" s="1"/>
  <c r="AW429" i="7"/>
  <c r="K429" i="7"/>
  <c r="I429" i="7" s="1"/>
  <c r="AX429" i="7"/>
  <c r="AN429" i="7"/>
  <c r="DJ70" i="3"/>
  <c r="L311" i="7"/>
  <c r="DJ81" i="3"/>
  <c r="L324" i="7"/>
  <c r="G90" i="7"/>
  <c r="G88" i="7"/>
  <c r="G203" i="7"/>
  <c r="G201" i="7"/>
  <c r="G205" i="7"/>
  <c r="G198" i="7"/>
  <c r="K431" i="7"/>
  <c r="I431" i="7" s="1"/>
  <c r="AX431" i="7"/>
  <c r="AN431" i="7"/>
  <c r="AW431" i="7"/>
  <c r="AW451" i="7"/>
  <c r="K451" i="7"/>
  <c r="I451" i="7" s="1"/>
  <c r="AN451" i="7"/>
  <c r="AX451" i="7"/>
  <c r="AW463" i="7"/>
  <c r="K463" i="7"/>
  <c r="I463" i="7" s="1"/>
  <c r="AX463" i="7"/>
  <c r="AN463" i="7"/>
  <c r="G121" i="7"/>
  <c r="G119" i="7"/>
  <c r="AW159" i="7"/>
  <c r="AN159" i="7"/>
  <c r="K392" i="7"/>
  <c r="I392" i="7" s="1"/>
  <c r="AY392" i="7"/>
  <c r="AN392" i="7"/>
  <c r="AW392" i="7"/>
  <c r="BK392" i="7"/>
  <c r="K439" i="7"/>
  <c r="I439" i="7" s="1"/>
  <c r="AX439" i="7"/>
  <c r="AN439" i="7"/>
  <c r="AW439" i="7"/>
  <c r="K447" i="7"/>
  <c r="I447" i="7" s="1"/>
  <c r="AX447" i="7"/>
  <c r="AN447" i="7"/>
  <c r="AW447" i="7"/>
  <c r="CP200" i="1"/>
  <c r="O200" i="1" s="1"/>
  <c r="GM200" i="1" s="1"/>
  <c r="GN200" i="1" s="1"/>
  <c r="L457" i="7"/>
  <c r="AW461" i="7"/>
  <c r="K461" i="7"/>
  <c r="I461" i="7" s="1"/>
  <c r="AX461" i="7"/>
  <c r="AN461" i="7"/>
  <c r="CP203" i="1"/>
  <c r="O203" i="1" s="1"/>
  <c r="GM203" i="1" s="1"/>
  <c r="GN203" i="1" s="1"/>
  <c r="L464" i="7"/>
  <c r="AT333" i="7"/>
  <c r="L330" i="7" s="1"/>
  <c r="DJ78" i="3"/>
  <c r="L321" i="7"/>
  <c r="DJ79" i="3"/>
  <c r="L322" i="7"/>
  <c r="CG74" i="1"/>
  <c r="CG26" i="1" s="1"/>
  <c r="AQ74" i="1"/>
  <c r="CI74" i="1"/>
  <c r="CI26" i="1" s="1"/>
  <c r="AS115" i="1"/>
  <c r="CI115" i="1"/>
  <c r="E17" i="2"/>
  <c r="C41" i="8"/>
  <c r="AW329" i="7"/>
  <c r="AN329" i="7"/>
  <c r="O113" i="1"/>
  <c r="GM113" i="1" s="1"/>
  <c r="GO113" i="1" s="1"/>
  <c r="L353" i="7"/>
  <c r="O109" i="1"/>
  <c r="GM109" i="1" s="1"/>
  <c r="GO109" i="1" s="1"/>
  <c r="L299" i="7"/>
  <c r="AH115" i="1"/>
  <c r="U115" i="1" s="1"/>
  <c r="AT74" i="1"/>
  <c r="CJ183" i="1"/>
  <c r="BA206" i="1"/>
  <c r="DG20" i="3"/>
  <c r="DH20" i="3"/>
  <c r="DI20" i="3"/>
  <c r="L115" i="7" s="1"/>
  <c r="L114" i="7" s="1"/>
  <c r="DF20" i="3"/>
  <c r="DH22" i="3"/>
  <c r="L119" i="7" s="1"/>
  <c r="DI22" i="3"/>
  <c r="DF22" i="3"/>
  <c r="DG22" i="3"/>
  <c r="L118" i="7" s="1"/>
  <c r="DH7" i="3"/>
  <c r="DI7" i="3"/>
  <c r="DJ7" i="3" s="1"/>
  <c r="DF7" i="3"/>
  <c r="DG7" i="3"/>
  <c r="DH33" i="3"/>
  <c r="L150" i="7" s="1"/>
  <c r="DI33" i="3"/>
  <c r="DF33" i="3"/>
  <c r="DG33" i="3"/>
  <c r="L149" i="7" s="1"/>
  <c r="DH3" i="3"/>
  <c r="L60" i="7" s="1"/>
  <c r="DI3" i="3"/>
  <c r="DF3" i="3"/>
  <c r="DG3" i="3"/>
  <c r="L59" i="7" s="1"/>
  <c r="DH31" i="3"/>
  <c r="DI31" i="3"/>
  <c r="DJ31" i="3" s="1"/>
  <c r="DF31" i="3"/>
  <c r="DG31" i="3"/>
  <c r="V35" i="1"/>
  <c r="G170" i="7" s="1"/>
  <c r="U38" i="1"/>
  <c r="G190" i="7" s="1"/>
  <c r="DJ67" i="3"/>
  <c r="DG56" i="3"/>
  <c r="DH56" i="3"/>
  <c r="DF56" i="3"/>
  <c r="DI56" i="3"/>
  <c r="L283" i="7" s="1"/>
  <c r="L282" i="7" s="1"/>
  <c r="DH62" i="3"/>
  <c r="L293" i="7" s="1"/>
  <c r="DI62" i="3"/>
  <c r="DF62" i="3"/>
  <c r="DG62" i="3"/>
  <c r="L292" i="7" s="1"/>
  <c r="DH91" i="3"/>
  <c r="L345" i="7" s="1"/>
  <c r="DI91" i="3"/>
  <c r="DF91" i="3"/>
  <c r="DG91" i="3"/>
  <c r="L344" i="7" s="1"/>
  <c r="DI16" i="3"/>
  <c r="DF16" i="3"/>
  <c r="DG16" i="3"/>
  <c r="DH16" i="3"/>
  <c r="DF15" i="3"/>
  <c r="DG15" i="3"/>
  <c r="DH15" i="3"/>
  <c r="DI15" i="3"/>
  <c r="DG14" i="3"/>
  <c r="DH14" i="3"/>
  <c r="DI14" i="3"/>
  <c r="DF14" i="3"/>
  <c r="DH87" i="3"/>
  <c r="DI87" i="3"/>
  <c r="DJ87" i="3" s="1"/>
  <c r="DF87" i="3"/>
  <c r="DG87" i="3"/>
  <c r="DI45" i="3"/>
  <c r="DF45" i="3"/>
  <c r="DH45" i="3"/>
  <c r="DG45" i="3"/>
  <c r="DF35" i="3"/>
  <c r="DG35" i="3"/>
  <c r="DH35" i="3"/>
  <c r="DI35" i="3"/>
  <c r="DG34" i="3"/>
  <c r="DH34" i="3"/>
  <c r="DI34" i="3"/>
  <c r="DF34" i="3"/>
  <c r="V31" i="1"/>
  <c r="G117" i="7" s="1"/>
  <c r="DF21" i="3"/>
  <c r="DG21" i="3"/>
  <c r="DH21" i="3"/>
  <c r="DI21" i="3"/>
  <c r="DJ21" i="3" s="1"/>
  <c r="DF64" i="3"/>
  <c r="DG64" i="3"/>
  <c r="DH64" i="3"/>
  <c r="DI64" i="3"/>
  <c r="DG63" i="3"/>
  <c r="DH63" i="3"/>
  <c r="DF63" i="3"/>
  <c r="DI63" i="3"/>
  <c r="DF90" i="3"/>
  <c r="DG90" i="3"/>
  <c r="L343" i="7" s="1"/>
  <c r="DH90" i="3"/>
  <c r="DI90" i="3"/>
  <c r="DI86" i="3"/>
  <c r="L337" i="7" s="1"/>
  <c r="L336" i="7" s="1"/>
  <c r="DF86" i="3"/>
  <c r="DG86" i="3"/>
  <c r="DH86" i="3"/>
  <c r="AP26" i="1"/>
  <c r="F83" i="1"/>
  <c r="AQ26" i="1"/>
  <c r="F84" i="1"/>
  <c r="AQ236" i="1"/>
  <c r="F134" i="1"/>
  <c r="AU106" i="1"/>
  <c r="DI49" i="3"/>
  <c r="DF49" i="3"/>
  <c r="DG49" i="3"/>
  <c r="DH49" i="3"/>
  <c r="DF53" i="3"/>
  <c r="DG53" i="3"/>
  <c r="L200" i="7" s="1"/>
  <c r="DH53" i="3"/>
  <c r="L201" i="7" s="1"/>
  <c r="DI53" i="3"/>
  <c r="CI106" i="1"/>
  <c r="AZ115" i="1"/>
  <c r="F155" i="1"/>
  <c r="AO147" i="1"/>
  <c r="AE183" i="1"/>
  <c r="R206" i="1"/>
  <c r="BC106" i="1"/>
  <c r="F131" i="1"/>
  <c r="AG106" i="1"/>
  <c r="T115" i="1"/>
  <c r="F170" i="1"/>
  <c r="AU147" i="1"/>
  <c r="Q147" i="1"/>
  <c r="F163" i="1"/>
  <c r="BA147" i="1"/>
  <c r="F171" i="1"/>
  <c r="AJ183" i="1"/>
  <c r="W206" i="1"/>
  <c r="CC183" i="1"/>
  <c r="AT206" i="1"/>
  <c r="AD183" i="1"/>
  <c r="Q206" i="1"/>
  <c r="BC183" i="1"/>
  <c r="F222" i="1"/>
  <c r="U271" i="1"/>
  <c r="AP268" i="1"/>
  <c r="F283" i="1"/>
  <c r="AT268" i="1"/>
  <c r="F292" i="1"/>
  <c r="DH25" i="3"/>
  <c r="DI25" i="3"/>
  <c r="DF25" i="3"/>
  <c r="DG25" i="3"/>
  <c r="DG47" i="3"/>
  <c r="DH47" i="3"/>
  <c r="DF47" i="3"/>
  <c r="DI47" i="3"/>
  <c r="DI42" i="3"/>
  <c r="DF42" i="3"/>
  <c r="DG42" i="3"/>
  <c r="DH42" i="3"/>
  <c r="DH37" i="3"/>
  <c r="DI37" i="3"/>
  <c r="DF37" i="3"/>
  <c r="DJ37" i="3" s="1"/>
  <c r="DG37" i="3"/>
  <c r="AH106" i="1"/>
  <c r="DH98" i="3"/>
  <c r="DI98" i="3"/>
  <c r="DG98" i="3"/>
  <c r="DF98" i="3"/>
  <c r="DF12" i="3"/>
  <c r="DG12" i="3"/>
  <c r="L87" i="7" s="1"/>
  <c r="DH12" i="3"/>
  <c r="L88" i="7" s="1"/>
  <c r="DI12" i="3"/>
  <c r="V30" i="1"/>
  <c r="G86" i="7" s="1"/>
  <c r="V29" i="1"/>
  <c r="G73" i="7" s="1"/>
  <c r="DH94" i="3"/>
  <c r="DI94" i="3"/>
  <c r="DG94" i="3"/>
  <c r="DF94" i="3"/>
  <c r="DH102" i="3"/>
  <c r="DI102" i="3"/>
  <c r="DF102" i="3"/>
  <c r="DG102" i="3"/>
  <c r="DF4" i="3"/>
  <c r="DG4" i="3"/>
  <c r="L61" i="7" s="1"/>
  <c r="DH4" i="3"/>
  <c r="DI4" i="3"/>
  <c r="DF39" i="3"/>
  <c r="DG39" i="3"/>
  <c r="DH39" i="3"/>
  <c r="DI39" i="3"/>
  <c r="DF32" i="3"/>
  <c r="DG32" i="3"/>
  <c r="L147" i="7" s="1"/>
  <c r="DH32" i="3"/>
  <c r="L148" i="7" s="1"/>
  <c r="L146" i="7" s="1"/>
  <c r="DI32" i="3"/>
  <c r="V32" i="1"/>
  <c r="G146" i="7" s="1"/>
  <c r="DG26" i="3"/>
  <c r="DH26" i="3"/>
  <c r="DI26" i="3"/>
  <c r="DF26" i="3"/>
  <c r="DF61" i="3"/>
  <c r="DG61" i="3"/>
  <c r="DH61" i="3"/>
  <c r="L291" i="7" s="1"/>
  <c r="DI61" i="3"/>
  <c r="DF88" i="3"/>
  <c r="DG88" i="3"/>
  <c r="DH88" i="3"/>
  <c r="L341" i="7" s="1"/>
  <c r="DI88" i="3"/>
  <c r="DG95" i="3"/>
  <c r="DH95" i="3"/>
  <c r="DF95" i="3"/>
  <c r="DI95" i="3"/>
  <c r="AT26" i="1"/>
  <c r="F92" i="1"/>
  <c r="AP106" i="1"/>
  <c r="F124" i="1"/>
  <c r="AU26" i="1"/>
  <c r="F93" i="1"/>
  <c r="AU236" i="1"/>
  <c r="DF51" i="3"/>
  <c r="DG51" i="3"/>
  <c r="DH51" i="3"/>
  <c r="L198" i="7" s="1"/>
  <c r="DI51" i="3"/>
  <c r="V38" i="1"/>
  <c r="G196" i="7" s="1"/>
  <c r="AZ74" i="1"/>
  <c r="W26" i="1"/>
  <c r="F98" i="1"/>
  <c r="CG106" i="1"/>
  <c r="AX115" i="1"/>
  <c r="F168" i="1"/>
  <c r="AS147" i="1"/>
  <c r="F178" i="1"/>
  <c r="Y147" i="1"/>
  <c r="AO183" i="1"/>
  <c r="F210" i="1"/>
  <c r="AX274" i="1"/>
  <c r="CG268" i="1"/>
  <c r="T274" i="1"/>
  <c r="AG268" i="1"/>
  <c r="X206" i="1"/>
  <c r="AK183" i="1"/>
  <c r="AQ183" i="1"/>
  <c r="F216" i="1"/>
  <c r="DH11" i="3"/>
  <c r="DI11" i="3"/>
  <c r="DJ11" i="3" s="1"/>
  <c r="DF11" i="3"/>
  <c r="DG11" i="3"/>
  <c r="DH5" i="3"/>
  <c r="L63" i="7" s="1"/>
  <c r="DI5" i="3"/>
  <c r="DF5" i="3"/>
  <c r="DG5" i="3"/>
  <c r="L62" i="7" s="1"/>
  <c r="DG40" i="3"/>
  <c r="DH40" i="3"/>
  <c r="DI40" i="3"/>
  <c r="L168" i="7" s="1"/>
  <c r="L167" i="7" s="1"/>
  <c r="DF40" i="3"/>
  <c r="DH48" i="3"/>
  <c r="DI48" i="3"/>
  <c r="DF48" i="3"/>
  <c r="DG48" i="3"/>
  <c r="DG1" i="3"/>
  <c r="DH1" i="3"/>
  <c r="DI1" i="3"/>
  <c r="L56" i="7" s="1"/>
  <c r="L55" i="7" s="1"/>
  <c r="DF1" i="3"/>
  <c r="DH17" i="3"/>
  <c r="DI17" i="3"/>
  <c r="DF17" i="3"/>
  <c r="DG17" i="3"/>
  <c r="DH29" i="3"/>
  <c r="DI29" i="3"/>
  <c r="DF29" i="3"/>
  <c r="DG29" i="3"/>
  <c r="DH9" i="3"/>
  <c r="L76" i="7" s="1"/>
  <c r="L73" i="7" s="1"/>
  <c r="AT81" i="7" s="1"/>
  <c r="DI9" i="3"/>
  <c r="DF9" i="3"/>
  <c r="DG9" i="3"/>
  <c r="L75" i="7" s="1"/>
  <c r="DG43" i="3"/>
  <c r="DH43" i="3"/>
  <c r="L173" i="7" s="1"/>
  <c r="L170" i="7" s="1"/>
  <c r="DF43" i="3"/>
  <c r="DI43" i="3"/>
  <c r="DH66" i="3"/>
  <c r="DI66" i="3"/>
  <c r="DG66" i="3"/>
  <c r="DF66" i="3"/>
  <c r="DJ66" i="3" s="1"/>
  <c r="DH52" i="3"/>
  <c r="DI52" i="3"/>
  <c r="DF52" i="3"/>
  <c r="DG52" i="3"/>
  <c r="L199" i="7" s="1"/>
  <c r="DH58" i="3"/>
  <c r="L287" i="7" s="1"/>
  <c r="L285" i="7" s="1"/>
  <c r="DI58" i="3"/>
  <c r="DF58" i="3"/>
  <c r="DG58" i="3"/>
  <c r="L286" i="7" s="1"/>
  <c r="DI71" i="3"/>
  <c r="S110" i="1" s="1"/>
  <c r="DF71" i="3"/>
  <c r="DG71" i="3"/>
  <c r="L313" i="7" s="1"/>
  <c r="L307" i="7" s="1"/>
  <c r="DH71" i="3"/>
  <c r="R110" i="1" s="1"/>
  <c r="DG101" i="3"/>
  <c r="Q272" i="1" s="1"/>
  <c r="DH101" i="3"/>
  <c r="DF101" i="3"/>
  <c r="P272" i="1" s="1"/>
  <c r="DI101" i="3"/>
  <c r="L72" i="8" s="1"/>
  <c r="DI10" i="3"/>
  <c r="L84" i="7" s="1"/>
  <c r="L83" i="7" s="1"/>
  <c r="DF10" i="3"/>
  <c r="DG10" i="3"/>
  <c r="DH10" i="3"/>
  <c r="DI6" i="3"/>
  <c r="L71" i="7" s="1"/>
  <c r="L70" i="7" s="1"/>
  <c r="DF6" i="3"/>
  <c r="DG6" i="3"/>
  <c r="DH6" i="3"/>
  <c r="DG97" i="3"/>
  <c r="Q270" i="1" s="1"/>
  <c r="DH97" i="3"/>
  <c r="DF97" i="3"/>
  <c r="P270" i="1" s="1"/>
  <c r="DI97" i="3"/>
  <c r="L54" i="8" s="1"/>
  <c r="DF2" i="3"/>
  <c r="DG2" i="3"/>
  <c r="DH2" i="3"/>
  <c r="DI2" i="3"/>
  <c r="DJ2" i="3" s="1"/>
  <c r="DI36" i="3"/>
  <c r="DF36" i="3"/>
  <c r="DG36" i="3"/>
  <c r="DH36" i="3"/>
  <c r="DI28" i="3"/>
  <c r="DF28" i="3"/>
  <c r="DG28" i="3"/>
  <c r="DH28" i="3"/>
  <c r="DF27" i="3"/>
  <c r="DG27" i="3"/>
  <c r="DH27" i="3"/>
  <c r="DI27" i="3"/>
  <c r="AO26" i="1"/>
  <c r="F78" i="1"/>
  <c r="AO236" i="1"/>
  <c r="DF59" i="3"/>
  <c r="DG59" i="3"/>
  <c r="DH59" i="3"/>
  <c r="DI59" i="3"/>
  <c r="AI115" i="1"/>
  <c r="AX74" i="1"/>
  <c r="BB106" i="1"/>
  <c r="F128" i="1"/>
  <c r="BC26" i="1"/>
  <c r="F90" i="1"/>
  <c r="BC236" i="1"/>
  <c r="GM33" i="1"/>
  <c r="GN33" i="1" s="1"/>
  <c r="DF46" i="3"/>
  <c r="DG46" i="3"/>
  <c r="DH46" i="3"/>
  <c r="DI46" i="3"/>
  <c r="L191" i="7" s="1"/>
  <c r="T26" i="1"/>
  <c r="F95" i="1"/>
  <c r="BD26" i="1"/>
  <c r="F99" i="1"/>
  <c r="BD236" i="1"/>
  <c r="AX151" i="1"/>
  <c r="CG147" i="1"/>
  <c r="W115" i="1"/>
  <c r="AJ106" i="1"/>
  <c r="FR149" i="1"/>
  <c r="BY151" i="1" s="1"/>
  <c r="CP149" i="1"/>
  <c r="O149" i="1" s="1"/>
  <c r="AC151" i="1"/>
  <c r="CI183" i="1"/>
  <c r="AZ206" i="1"/>
  <c r="AI206" i="1"/>
  <c r="AP183" i="1"/>
  <c r="F215" i="1"/>
  <c r="F175" i="1"/>
  <c r="W147" i="1"/>
  <c r="AF183" i="1"/>
  <c r="S206" i="1"/>
  <c r="AH183" i="1"/>
  <c r="U206" i="1"/>
  <c r="T147" i="1"/>
  <c r="F172" i="1"/>
  <c r="CG183" i="1"/>
  <c r="AX206" i="1"/>
  <c r="DF100" i="3"/>
  <c r="DG100" i="3"/>
  <c r="DH100" i="3"/>
  <c r="DI100" i="3"/>
  <c r="F290" i="1"/>
  <c r="BC268" i="1"/>
  <c r="BA268" i="1"/>
  <c r="F294" i="1"/>
  <c r="AU183" i="1"/>
  <c r="F225" i="1"/>
  <c r="AH74" i="1"/>
  <c r="DH13" i="3"/>
  <c r="L90" i="7" s="1"/>
  <c r="DI13" i="3"/>
  <c r="DF13" i="3"/>
  <c r="DG13" i="3"/>
  <c r="L89" i="7" s="1"/>
  <c r="DH50" i="3"/>
  <c r="DI50" i="3"/>
  <c r="DJ50" i="3" s="1"/>
  <c r="DF50" i="3"/>
  <c r="DG50" i="3"/>
  <c r="DF41" i="3"/>
  <c r="DH41" i="3"/>
  <c r="DI41" i="3"/>
  <c r="DJ41" i="3" s="1"/>
  <c r="DG41" i="3"/>
  <c r="P110" i="1"/>
  <c r="DH54" i="3"/>
  <c r="L203" i="7" s="1"/>
  <c r="DI54" i="3"/>
  <c r="DF54" i="3"/>
  <c r="DG54" i="3"/>
  <c r="DH60" i="3"/>
  <c r="DI60" i="3"/>
  <c r="DF60" i="3"/>
  <c r="DG60" i="3"/>
  <c r="DH89" i="3"/>
  <c r="DI89" i="3"/>
  <c r="DF89" i="3"/>
  <c r="DG89" i="3"/>
  <c r="DF19" i="3"/>
  <c r="DG19" i="3"/>
  <c r="DH19" i="3"/>
  <c r="DI19" i="3"/>
  <c r="DG18" i="3"/>
  <c r="DH18" i="3"/>
  <c r="DI18" i="3"/>
  <c r="DF18" i="3"/>
  <c r="DI65" i="3"/>
  <c r="DF65" i="3"/>
  <c r="DH65" i="3"/>
  <c r="DG65" i="3"/>
  <c r="DF8" i="3"/>
  <c r="DG8" i="3"/>
  <c r="DH8" i="3"/>
  <c r="DI8" i="3"/>
  <c r="DF44" i="3"/>
  <c r="DG44" i="3"/>
  <c r="DH44" i="3"/>
  <c r="DI44" i="3"/>
  <c r="DI30" i="3"/>
  <c r="L144" i="7" s="1"/>
  <c r="L143" i="7" s="1"/>
  <c r="DF30" i="3"/>
  <c r="P32" i="1" s="1"/>
  <c r="DG30" i="3"/>
  <c r="Q32" i="1" s="1"/>
  <c r="DH30" i="3"/>
  <c r="R32" i="1" s="1"/>
  <c r="DG38" i="3"/>
  <c r="DH38" i="3"/>
  <c r="DF38" i="3"/>
  <c r="DJ38" i="3" s="1"/>
  <c r="DI38" i="3"/>
  <c r="DI24" i="3"/>
  <c r="DF24" i="3"/>
  <c r="DG24" i="3"/>
  <c r="DH24" i="3"/>
  <c r="DF23" i="3"/>
  <c r="DG23" i="3"/>
  <c r="L120" i="7" s="1"/>
  <c r="DH23" i="3"/>
  <c r="L121" i="7" s="1"/>
  <c r="DI23" i="3"/>
  <c r="DI93" i="3"/>
  <c r="DF93" i="3"/>
  <c r="DH93" i="3"/>
  <c r="DG93" i="3"/>
  <c r="BA26" i="1"/>
  <c r="F94" i="1"/>
  <c r="BA236" i="1"/>
  <c r="DF57" i="3"/>
  <c r="DG57" i="3"/>
  <c r="DH57" i="3"/>
  <c r="DI57" i="3"/>
  <c r="DJ57" i="3" s="1"/>
  <c r="DF92" i="3"/>
  <c r="DG92" i="3"/>
  <c r="DH92" i="3"/>
  <c r="L347" i="7" s="1"/>
  <c r="DI92" i="3"/>
  <c r="DF96" i="3"/>
  <c r="DJ96" i="3" s="1"/>
  <c r="DG96" i="3"/>
  <c r="DI96" i="3"/>
  <c r="DH96" i="3"/>
  <c r="BB26" i="1"/>
  <c r="F87" i="1"/>
  <c r="BB236" i="1"/>
  <c r="AQ106" i="1"/>
  <c r="F125" i="1"/>
  <c r="GM34" i="1"/>
  <c r="GN34" i="1" s="1"/>
  <c r="DF55" i="3"/>
  <c r="DG55" i="3"/>
  <c r="DH55" i="3"/>
  <c r="L205" i="7" s="1"/>
  <c r="DI55" i="3"/>
  <c r="BA106" i="1"/>
  <c r="F135" i="1"/>
  <c r="AO106" i="1"/>
  <c r="F119" i="1"/>
  <c r="AQ147" i="1"/>
  <c r="F161" i="1"/>
  <c r="AS106" i="1"/>
  <c r="F132" i="1"/>
  <c r="R151" i="1"/>
  <c r="AE147" i="1"/>
  <c r="AG183" i="1"/>
  <c r="T206" i="1"/>
  <c r="BB183" i="1"/>
  <c r="F219" i="1"/>
  <c r="AL183" i="1"/>
  <c r="Y206" i="1"/>
  <c r="F166" i="1"/>
  <c r="S147" i="1"/>
  <c r="CP185" i="1"/>
  <c r="O185" i="1" s="1"/>
  <c r="F173" i="1"/>
  <c r="G421" i="7" s="1"/>
  <c r="U147" i="1"/>
  <c r="AC206" i="1"/>
  <c r="CP196" i="1"/>
  <c r="O196" i="1" s="1"/>
  <c r="GM196" i="1" s="1"/>
  <c r="GN196" i="1" s="1"/>
  <c r="DI99" i="3"/>
  <c r="L63" i="8" s="1"/>
  <c r="DF99" i="3"/>
  <c r="P271" i="1" s="1"/>
  <c r="DH99" i="3"/>
  <c r="R271" i="1" s="1"/>
  <c r="DG99" i="3"/>
  <c r="V268" i="1"/>
  <c r="F297" i="1"/>
  <c r="AZ268" i="1"/>
  <c r="F285" i="1"/>
  <c r="W268" i="1"/>
  <c r="F298" i="1"/>
  <c r="AO333" i="7" l="1"/>
  <c r="DJ55" i="3"/>
  <c r="L204" i="7"/>
  <c r="DJ93" i="3"/>
  <c r="L349" i="7"/>
  <c r="DJ24" i="3"/>
  <c r="L123" i="7"/>
  <c r="DJ8" i="3"/>
  <c r="L74" i="7"/>
  <c r="L72" i="7" s="1"/>
  <c r="AO81" i="7" s="1"/>
  <c r="DJ65" i="3"/>
  <c r="L297" i="7"/>
  <c r="DJ18" i="3"/>
  <c r="L96" i="7"/>
  <c r="DJ89" i="3"/>
  <c r="L342" i="7"/>
  <c r="DJ60" i="3"/>
  <c r="L289" i="7"/>
  <c r="DJ54" i="3"/>
  <c r="L202" i="7"/>
  <c r="DJ100" i="3"/>
  <c r="L64" i="8"/>
  <c r="DJ28" i="3"/>
  <c r="L127" i="7"/>
  <c r="DJ36" i="3"/>
  <c r="L154" i="7"/>
  <c r="AT183" i="7"/>
  <c r="DJ48" i="3"/>
  <c r="L193" i="7"/>
  <c r="DJ51" i="3"/>
  <c r="L197" i="7"/>
  <c r="DJ95" i="3"/>
  <c r="L351" i="7"/>
  <c r="L339" i="7"/>
  <c r="DJ102" i="3"/>
  <c r="L73" i="8"/>
  <c r="L71" i="8" s="1"/>
  <c r="DJ94" i="3"/>
  <c r="L350" i="7"/>
  <c r="DJ98" i="3"/>
  <c r="L55" i="8"/>
  <c r="L53" i="8" s="1"/>
  <c r="DJ42" i="3"/>
  <c r="L171" i="7"/>
  <c r="L169" i="7" s="1"/>
  <c r="DJ25" i="3"/>
  <c r="L124" i="7"/>
  <c r="AR357" i="7"/>
  <c r="DJ63" i="3"/>
  <c r="L295" i="7"/>
  <c r="DJ64" i="3"/>
  <c r="L296" i="7"/>
  <c r="DJ34" i="3"/>
  <c r="L152" i="7"/>
  <c r="DJ45" i="3"/>
  <c r="L176" i="7"/>
  <c r="DJ14" i="3"/>
  <c r="L92" i="7"/>
  <c r="DJ16" i="3"/>
  <c r="L94" i="7"/>
  <c r="AR303" i="7"/>
  <c r="L58" i="7"/>
  <c r="L117" i="7"/>
  <c r="AR140" i="7"/>
  <c r="L596" i="7"/>
  <c r="L405" i="7"/>
  <c r="L403" i="7" s="1"/>
  <c r="L394" i="7" s="1"/>
  <c r="L420" i="7"/>
  <c r="L597" i="7"/>
  <c r="L494" i="7"/>
  <c r="L62" i="8"/>
  <c r="DJ92" i="3"/>
  <c r="L346" i="7"/>
  <c r="AR164" i="7"/>
  <c r="DJ44" i="3"/>
  <c r="L175" i="7"/>
  <c r="DJ19" i="3"/>
  <c r="L97" i="7"/>
  <c r="DJ59" i="3"/>
  <c r="L288" i="7"/>
  <c r="L284" i="7" s="1"/>
  <c r="DJ27" i="3"/>
  <c r="L126" i="7"/>
  <c r="AR81" i="7"/>
  <c r="L78" i="7" s="1"/>
  <c r="L77" i="7"/>
  <c r="AR111" i="7"/>
  <c r="AT303" i="7"/>
  <c r="DJ43" i="3"/>
  <c r="L172" i="7"/>
  <c r="DJ29" i="3"/>
  <c r="L128" i="7"/>
  <c r="DJ17" i="3"/>
  <c r="L95" i="7"/>
  <c r="AR68" i="7"/>
  <c r="Q28" i="1"/>
  <c r="AR183" i="7"/>
  <c r="L180" i="7" s="1"/>
  <c r="L196" i="7"/>
  <c r="DJ88" i="3"/>
  <c r="L340" i="7"/>
  <c r="DJ61" i="3"/>
  <c r="L290" i="7"/>
  <c r="DJ26" i="3"/>
  <c r="L125" i="7"/>
  <c r="L122" i="7" s="1"/>
  <c r="AW140" i="7" s="1"/>
  <c r="L145" i="7"/>
  <c r="AO164" i="7" s="1"/>
  <c r="AT164" i="7"/>
  <c r="DJ39" i="3"/>
  <c r="L155" i="7"/>
  <c r="L86" i="7"/>
  <c r="DJ47" i="3"/>
  <c r="L192" i="7"/>
  <c r="L190" i="7" s="1"/>
  <c r="G17" i="2"/>
  <c r="C43" i="8"/>
  <c r="DJ49" i="3"/>
  <c r="L194" i="7"/>
  <c r="DJ35" i="3"/>
  <c r="L153" i="7"/>
  <c r="DJ15" i="3"/>
  <c r="L93" i="7"/>
  <c r="AW465" i="7"/>
  <c r="K465" i="7"/>
  <c r="I465" i="7" s="1"/>
  <c r="AN465" i="7"/>
  <c r="K459" i="7"/>
  <c r="I459" i="7" s="1"/>
  <c r="AW459" i="7"/>
  <c r="L480" i="7" s="1"/>
  <c r="L478" i="7" s="1"/>
  <c r="L469" i="7" s="1"/>
  <c r="L492" i="7" s="1"/>
  <c r="AN459" i="7"/>
  <c r="L592" i="7"/>
  <c r="L590" i="7" s="1"/>
  <c r="L544" i="7"/>
  <c r="L542" i="7" s="1"/>
  <c r="L413" i="7"/>
  <c r="L411" i="7" s="1"/>
  <c r="L417" i="7" s="1"/>
  <c r="L315" i="7"/>
  <c r="AW333" i="7" s="1"/>
  <c r="F17" i="2"/>
  <c r="C42" i="8"/>
  <c r="AH274" i="1"/>
  <c r="AH268" i="1" s="1"/>
  <c r="G62" i="8"/>
  <c r="AW353" i="7"/>
  <c r="AN353" i="7"/>
  <c r="AN299" i="7"/>
  <c r="AW299" i="7"/>
  <c r="K42" i="8"/>
  <c r="G179" i="8"/>
  <c r="AI74" i="1"/>
  <c r="AI26" i="1" s="1"/>
  <c r="CY110" i="1"/>
  <c r="X110" i="1" s="1"/>
  <c r="AZ333" i="7" s="1"/>
  <c r="L331" i="7" s="1"/>
  <c r="CZ110" i="1"/>
  <c r="Y110" i="1" s="1"/>
  <c r="BA333" i="7" s="1"/>
  <c r="L332" i="7" s="1"/>
  <c r="T183" i="1"/>
  <c r="F227" i="1"/>
  <c r="S183" i="1"/>
  <c r="F221" i="1"/>
  <c r="Q38" i="1"/>
  <c r="AX26" i="1"/>
  <c r="F81" i="1"/>
  <c r="AX236" i="1"/>
  <c r="Q271" i="1"/>
  <c r="GM185" i="1"/>
  <c r="AB206" i="1"/>
  <c r="P151" i="1"/>
  <c r="CE151" i="1"/>
  <c r="CF151" i="1"/>
  <c r="CH151" i="1"/>
  <c r="AC147" i="1"/>
  <c r="W106" i="1"/>
  <c r="F139" i="1"/>
  <c r="P38" i="1"/>
  <c r="V115" i="1"/>
  <c r="AI106" i="1"/>
  <c r="DJ97" i="3"/>
  <c r="S270" i="1"/>
  <c r="R29" i="1"/>
  <c r="R30" i="1"/>
  <c r="DJ101" i="3"/>
  <c r="S272" i="1"/>
  <c r="DJ58" i="3"/>
  <c r="DJ52" i="3"/>
  <c r="DJ9" i="3"/>
  <c r="P28" i="1"/>
  <c r="P35" i="1"/>
  <c r="DJ5" i="3"/>
  <c r="W236" i="1"/>
  <c r="DJ32" i="3"/>
  <c r="DJ4" i="3"/>
  <c r="U106" i="1"/>
  <c r="F137" i="1"/>
  <c r="G386" i="7" s="1"/>
  <c r="AT183" i="1"/>
  <c r="F224" i="1"/>
  <c r="R112" i="1"/>
  <c r="R108" i="1"/>
  <c r="R31" i="1"/>
  <c r="BA22" i="1"/>
  <c r="BA304" i="1"/>
  <c r="F256" i="1"/>
  <c r="AI183" i="1"/>
  <c r="V206" i="1"/>
  <c r="DJ46" i="3"/>
  <c r="S38" i="1"/>
  <c r="AC274" i="1"/>
  <c r="Q30" i="1"/>
  <c r="DJ71" i="3"/>
  <c r="Q110" i="1"/>
  <c r="CP110" i="1" s="1"/>
  <c r="O110" i="1" s="1"/>
  <c r="DJ1" i="3"/>
  <c r="S28" i="1"/>
  <c r="DJ40" i="3"/>
  <c r="S35" i="1"/>
  <c r="F295" i="1"/>
  <c r="T268" i="1"/>
  <c r="AU22" i="1"/>
  <c r="F255" i="1"/>
  <c r="Q112" i="1"/>
  <c r="Q108" i="1"/>
  <c r="Q31" i="1"/>
  <c r="AX183" i="1"/>
  <c r="F213" i="1"/>
  <c r="U183" i="1"/>
  <c r="F228" i="1"/>
  <c r="G496" i="7" s="1"/>
  <c r="GM149" i="1"/>
  <c r="CA151" i="1" s="1"/>
  <c r="AB151" i="1"/>
  <c r="AO22" i="1"/>
  <c r="F240" i="1"/>
  <c r="AO304" i="1"/>
  <c r="Q29" i="1"/>
  <c r="R147" i="1"/>
  <c r="F165" i="1"/>
  <c r="BB22" i="1"/>
  <c r="F249" i="1"/>
  <c r="BB304" i="1"/>
  <c r="DJ23" i="3"/>
  <c r="DJ13" i="3"/>
  <c r="AH26" i="1"/>
  <c r="U74" i="1"/>
  <c r="AZ183" i="1"/>
  <c r="F217" i="1"/>
  <c r="AP151" i="1"/>
  <c r="CI151" i="1"/>
  <c r="BY147" i="1"/>
  <c r="AX147" i="1"/>
  <c r="F158" i="1"/>
  <c r="T236" i="1"/>
  <c r="R38" i="1"/>
  <c r="BC22" i="1"/>
  <c r="F252" i="1"/>
  <c r="BC304" i="1"/>
  <c r="R270" i="1"/>
  <c r="P29" i="1"/>
  <c r="P30" i="1"/>
  <c r="R272" i="1"/>
  <c r="CP272" i="1" s="1"/>
  <c r="O272" i="1" s="1"/>
  <c r="R28" i="1"/>
  <c r="R35" i="1"/>
  <c r="AX106" i="1"/>
  <c r="F122" i="1"/>
  <c r="DJ12" i="3"/>
  <c r="Q183" i="1"/>
  <c r="F218" i="1"/>
  <c r="W183" i="1"/>
  <c r="F230" i="1"/>
  <c r="T106" i="1"/>
  <c r="F136" i="1"/>
  <c r="R183" i="1"/>
  <c r="F220" i="1"/>
  <c r="F126" i="1"/>
  <c r="AZ106" i="1"/>
  <c r="DJ53" i="3"/>
  <c r="AQ22" i="1"/>
  <c r="F246" i="1"/>
  <c r="AQ304" i="1"/>
  <c r="P112" i="1"/>
  <c r="DJ90" i="3"/>
  <c r="DJ91" i="3"/>
  <c r="DJ62" i="3"/>
  <c r="DJ56" i="3"/>
  <c r="S108" i="1"/>
  <c r="DJ3" i="3"/>
  <c r="DJ33" i="3"/>
  <c r="DJ22" i="3"/>
  <c r="P31" i="1"/>
  <c r="BA183" i="1"/>
  <c r="F226" i="1"/>
  <c r="P206" i="1"/>
  <c r="CE206" i="1"/>
  <c r="AC183" i="1"/>
  <c r="CF206" i="1"/>
  <c r="CH206" i="1"/>
  <c r="DJ99" i="3"/>
  <c r="S271" i="1"/>
  <c r="Y183" i="1"/>
  <c r="F233" i="1"/>
  <c r="DJ30" i="3"/>
  <c r="S32" i="1"/>
  <c r="BD22" i="1"/>
  <c r="F261" i="1"/>
  <c r="BD304" i="1"/>
  <c r="AD274" i="1"/>
  <c r="DJ6" i="3"/>
  <c r="S29" i="1"/>
  <c r="DJ10" i="3"/>
  <c r="S30" i="1"/>
  <c r="Q35" i="1"/>
  <c r="X183" i="1"/>
  <c r="F232" i="1"/>
  <c r="AX268" i="1"/>
  <c r="F281" i="1"/>
  <c r="AZ26" i="1"/>
  <c r="F85" i="1"/>
  <c r="DJ86" i="3"/>
  <c r="S112" i="1"/>
  <c r="P108" i="1"/>
  <c r="DJ20" i="3"/>
  <c r="S31" i="1"/>
  <c r="AO303" i="7" l="1"/>
  <c r="AO183" i="7"/>
  <c r="AR213" i="7"/>
  <c r="L56" i="8"/>
  <c r="AR60" i="8"/>
  <c r="AR78" i="8"/>
  <c r="L75" i="8" s="1"/>
  <c r="L74" i="8"/>
  <c r="M24" i="12"/>
  <c r="M24" i="11"/>
  <c r="M24" i="10"/>
  <c r="F24" i="10" s="1"/>
  <c r="AT111" i="7"/>
  <c r="L85" i="7"/>
  <c r="L575" i="7"/>
  <c r="L250" i="7"/>
  <c r="K39" i="7"/>
  <c r="L506" i="7"/>
  <c r="L108" i="7"/>
  <c r="L174" i="7"/>
  <c r="AW183" i="7" s="1"/>
  <c r="AR69" i="8"/>
  <c r="L66" i="8" s="1"/>
  <c r="L65" i="8"/>
  <c r="L57" i="7"/>
  <c r="AT68" i="7"/>
  <c r="L361" i="7"/>
  <c r="L526" i="7"/>
  <c r="L300" i="7"/>
  <c r="L348" i="7"/>
  <c r="AW357" i="7" s="1"/>
  <c r="L328" i="7"/>
  <c r="L195" i="7"/>
  <c r="AO213" i="7" s="1"/>
  <c r="AT213" i="7"/>
  <c r="L161" i="7"/>
  <c r="AT140" i="7"/>
  <c r="L137" i="7" s="1"/>
  <c r="L116" i="7"/>
  <c r="L91" i="7"/>
  <c r="AW111" i="7" s="1"/>
  <c r="L151" i="7"/>
  <c r="AW164" i="7" s="1"/>
  <c r="L584" i="7" s="1"/>
  <c r="L582" i="7" s="1"/>
  <c r="L294" i="7"/>
  <c r="AW303" i="7" s="1"/>
  <c r="AT357" i="7"/>
  <c r="L354" i="7" s="1"/>
  <c r="L338" i="7"/>
  <c r="U274" i="1"/>
  <c r="GM110" i="1"/>
  <c r="GO110" i="1" s="1"/>
  <c r="H16" i="2"/>
  <c r="C44" i="7"/>
  <c r="K333" i="7"/>
  <c r="I333" i="7" s="1"/>
  <c r="AN333" i="7"/>
  <c r="L370" i="7"/>
  <c r="L368" i="7" s="1"/>
  <c r="L535" i="7"/>
  <c r="L533" i="7" s="1"/>
  <c r="V74" i="1"/>
  <c r="V236" i="1" s="1"/>
  <c r="AD74" i="1"/>
  <c r="AD26" i="1" s="1"/>
  <c r="CP112" i="1"/>
  <c r="O112" i="1" s="1"/>
  <c r="AE115" i="1"/>
  <c r="AE106" i="1" s="1"/>
  <c r="CY31" i="1"/>
  <c r="X31" i="1" s="1"/>
  <c r="AZ140" i="7" s="1"/>
  <c r="L138" i="7" s="1"/>
  <c r="CZ31" i="1"/>
  <c r="Y31" i="1" s="1"/>
  <c r="BA140" i="7" s="1"/>
  <c r="L139" i="7" s="1"/>
  <c r="CY29" i="1"/>
  <c r="X29" i="1" s="1"/>
  <c r="AZ81" i="7" s="1"/>
  <c r="L79" i="7" s="1"/>
  <c r="CZ29" i="1"/>
  <c r="Y29" i="1" s="1"/>
  <c r="BA81" i="7" s="1"/>
  <c r="L80" i="7" s="1"/>
  <c r="BC18" i="1"/>
  <c r="F320" i="1"/>
  <c r="T22" i="1"/>
  <c r="F257" i="1"/>
  <c r="T304" i="1"/>
  <c r="AZ151" i="1"/>
  <c r="CI147" i="1"/>
  <c r="U26" i="1"/>
  <c r="F96" i="1"/>
  <c r="G275" i="7" s="1"/>
  <c r="U236" i="1"/>
  <c r="AO18" i="1"/>
  <c r="F308" i="1"/>
  <c r="AR151" i="1"/>
  <c r="CA147" i="1"/>
  <c r="CY28" i="1"/>
  <c r="X28" i="1" s="1"/>
  <c r="AZ68" i="7" s="1"/>
  <c r="CZ28" i="1"/>
  <c r="Y28" i="1" s="1"/>
  <c r="BA68" i="7" s="1"/>
  <c r="AF74" i="1"/>
  <c r="W22" i="1"/>
  <c r="F260" i="1"/>
  <c r="W304" i="1"/>
  <c r="CF147" i="1"/>
  <c r="AW151" i="1"/>
  <c r="AX22" i="1"/>
  <c r="F243" i="1"/>
  <c r="AX304" i="1"/>
  <c r="CF183" i="1"/>
  <c r="AW206" i="1"/>
  <c r="AQ18" i="1"/>
  <c r="F314" i="1"/>
  <c r="CP30" i="1"/>
  <c r="O30" i="1" s="1"/>
  <c r="AP147" i="1"/>
  <c r="F160" i="1"/>
  <c r="AP236" i="1"/>
  <c r="BB18" i="1"/>
  <c r="F317" i="1"/>
  <c r="BA18" i="1"/>
  <c r="F324" i="1"/>
  <c r="AV151" i="1"/>
  <c r="CE147" i="1"/>
  <c r="AB183" i="1"/>
  <c r="O206" i="1"/>
  <c r="CY32" i="1"/>
  <c r="X32" i="1" s="1"/>
  <c r="AZ164" i="7" s="1"/>
  <c r="L162" i="7" s="1"/>
  <c r="CZ32" i="1"/>
  <c r="Y32" i="1" s="1"/>
  <c r="BA164" i="7" s="1"/>
  <c r="L163" i="7" s="1"/>
  <c r="CP29" i="1"/>
  <c r="O29" i="1" s="1"/>
  <c r="CY35" i="1"/>
  <c r="X35" i="1" s="1"/>
  <c r="AZ183" i="7" s="1"/>
  <c r="L181" i="7" s="1"/>
  <c r="CZ35" i="1"/>
  <c r="Y35" i="1" s="1"/>
  <c r="BA183" i="7" s="1"/>
  <c r="L182" i="7" s="1"/>
  <c r="P274" i="1"/>
  <c r="CE274" i="1"/>
  <c r="CF274" i="1"/>
  <c r="AC268" i="1"/>
  <c r="CH274" i="1"/>
  <c r="CZ30" i="1"/>
  <c r="Y30" i="1" s="1"/>
  <c r="BA111" i="7" s="1"/>
  <c r="L110" i="7" s="1"/>
  <c r="CY30" i="1"/>
  <c r="X30" i="1" s="1"/>
  <c r="AZ111" i="7" s="1"/>
  <c r="L109" i="7" s="1"/>
  <c r="CY271" i="1"/>
  <c r="X271" i="1" s="1"/>
  <c r="AZ69" i="8" s="1"/>
  <c r="L67" i="8" s="1"/>
  <c r="CZ271" i="1"/>
  <c r="Y271" i="1" s="1"/>
  <c r="BA69" i="8" s="1"/>
  <c r="L68" i="8" s="1"/>
  <c r="CP271" i="1"/>
  <c r="O271" i="1" s="1"/>
  <c r="V183" i="1"/>
  <c r="F229" i="1"/>
  <c r="G497" i="7" s="1"/>
  <c r="CP35" i="1"/>
  <c r="O35" i="1" s="1"/>
  <c r="V106" i="1"/>
  <c r="F138" i="1"/>
  <c r="G387" i="7" s="1"/>
  <c r="F154" i="1"/>
  <c r="P147" i="1"/>
  <c r="CA206" i="1"/>
  <c r="GN185" i="1"/>
  <c r="CB206" i="1" s="1"/>
  <c r="CY112" i="1"/>
  <c r="X112" i="1" s="1"/>
  <c r="AZ357" i="7" s="1"/>
  <c r="L355" i="7" s="1"/>
  <c r="CZ112" i="1"/>
  <c r="Y112" i="1" s="1"/>
  <c r="BA357" i="7" s="1"/>
  <c r="L356" i="7" s="1"/>
  <c r="BD18" i="1"/>
  <c r="F329" i="1"/>
  <c r="AV206" i="1"/>
  <c r="CE183" i="1"/>
  <c r="CP31" i="1"/>
  <c r="O31" i="1" s="1"/>
  <c r="CZ108" i="1"/>
  <c r="Y108" i="1" s="1"/>
  <c r="BA303" i="7" s="1"/>
  <c r="AF115" i="1"/>
  <c r="CY108" i="1"/>
  <c r="X108" i="1" s="1"/>
  <c r="AE74" i="1"/>
  <c r="AE274" i="1"/>
  <c r="CP32" i="1"/>
  <c r="O32" i="1" s="1"/>
  <c r="AB147" i="1"/>
  <c r="O151" i="1"/>
  <c r="AD115" i="1"/>
  <c r="CP270" i="1"/>
  <c r="O270" i="1" s="1"/>
  <c r="CP28" i="1"/>
  <c r="O28" i="1" s="1"/>
  <c r="AC74" i="1"/>
  <c r="CY272" i="1"/>
  <c r="X272" i="1" s="1"/>
  <c r="AZ78" i="8" s="1"/>
  <c r="CZ272" i="1"/>
  <c r="Y272" i="1" s="1"/>
  <c r="BA78" i="8" s="1"/>
  <c r="L77" i="8" s="1"/>
  <c r="CY270" i="1"/>
  <c r="X270" i="1" s="1"/>
  <c r="AZ60" i="8" s="1"/>
  <c r="AF274" i="1"/>
  <c r="CZ270" i="1"/>
  <c r="Y270" i="1" s="1"/>
  <c r="BA60" i="8" s="1"/>
  <c r="CP38" i="1"/>
  <c r="O38" i="1" s="1"/>
  <c r="CH147" i="1"/>
  <c r="AY151" i="1"/>
  <c r="U268" i="1"/>
  <c r="F296" i="1"/>
  <c r="F97" i="1"/>
  <c r="G276" i="7" s="1"/>
  <c r="CP108" i="1"/>
  <c r="O108" i="1" s="1"/>
  <c r="AC115" i="1"/>
  <c r="AD268" i="1"/>
  <c r="Q274" i="1"/>
  <c r="CH183" i="1"/>
  <c r="AY206" i="1"/>
  <c r="P183" i="1"/>
  <c r="F209" i="1"/>
  <c r="CY38" i="1"/>
  <c r="X38" i="1" s="1"/>
  <c r="AZ213" i="7" s="1"/>
  <c r="L211" i="7" s="1"/>
  <c r="CZ38" i="1"/>
  <c r="Y38" i="1" s="1"/>
  <c r="BA213" i="7" s="1"/>
  <c r="L212" i="7" s="1"/>
  <c r="AO140" i="7" l="1"/>
  <c r="L136" i="7"/>
  <c r="L531" i="7"/>
  <c r="L538" i="7"/>
  <c r="L373" i="7"/>
  <c r="AO68" i="7"/>
  <c r="L64" i="7"/>
  <c r="L158" i="7"/>
  <c r="L167" i="8"/>
  <c r="L155" i="8"/>
  <c r="L153" i="8" s="1"/>
  <c r="K39" i="8"/>
  <c r="L147" i="8"/>
  <c r="L135" i="8"/>
  <c r="L133" i="8" s="1"/>
  <c r="L57" i="8"/>
  <c r="L210" i="7"/>
  <c r="L179" i="7"/>
  <c r="L298" i="7"/>
  <c r="AO357" i="7"/>
  <c r="L529" i="7" s="1"/>
  <c r="L527" i="7" s="1"/>
  <c r="L524" i="7" s="1"/>
  <c r="L352" i="7"/>
  <c r="L515" i="7"/>
  <c r="L513" i="7" s="1"/>
  <c r="L259" i="7"/>
  <c r="L257" i="7" s="1"/>
  <c r="L366" i="7"/>
  <c r="K40" i="7"/>
  <c r="L580" i="7"/>
  <c r="L511" i="7"/>
  <c r="L255" i="7"/>
  <c r="L262" i="7"/>
  <c r="L587" i="7"/>
  <c r="L65" i="7"/>
  <c r="L518" i="7"/>
  <c r="AO111" i="7"/>
  <c r="L107" i="7"/>
  <c r="F26" i="10"/>
  <c r="F27" i="10" s="1"/>
  <c r="F33" i="10" s="1"/>
  <c r="F39" i="10" s="1"/>
  <c r="F45" i="10" s="1"/>
  <c r="F51" i="10" s="1"/>
  <c r="F57" i="10" s="1"/>
  <c r="F61" i="10" s="1"/>
  <c r="F68" i="10" s="1"/>
  <c r="F73" i="10" s="1"/>
  <c r="F79" i="10" s="1"/>
  <c r="F83" i="10" s="1"/>
  <c r="F85" i="10" s="1"/>
  <c r="F86" i="10" s="1"/>
  <c r="F87" i="10" s="1"/>
  <c r="F89" i="10" s="1"/>
  <c r="F90" i="10" s="1"/>
  <c r="F91" i="10" s="1"/>
  <c r="F24" i="12"/>
  <c r="F26" i="12" s="1"/>
  <c r="F27" i="12" s="1"/>
  <c r="F33" i="12" s="1"/>
  <c r="F39" i="12" s="1"/>
  <c r="F45" i="12" s="1"/>
  <c r="F51" i="12" s="1"/>
  <c r="F57" i="12" s="1"/>
  <c r="F61" i="12" s="1"/>
  <c r="F68" i="12" s="1"/>
  <c r="F73" i="12" s="1"/>
  <c r="F79" i="12" s="1"/>
  <c r="F83" i="12" s="1"/>
  <c r="F85" i="12" s="1"/>
  <c r="F86" i="12" s="1"/>
  <c r="F87" i="12" s="1"/>
  <c r="F89" i="12" s="1"/>
  <c r="F90" i="12" s="1"/>
  <c r="F91" i="12" s="1"/>
  <c r="L209" i="7"/>
  <c r="L364" i="7"/>
  <c r="L362" i="7" s="1"/>
  <c r="L359" i="7" s="1"/>
  <c r="GM32" i="1"/>
  <c r="GN32" i="1" s="1"/>
  <c r="GM31" i="1"/>
  <c r="GN31" i="1" s="1"/>
  <c r="GM29" i="1"/>
  <c r="GN29" i="1" s="1"/>
  <c r="Q74" i="1"/>
  <c r="Q26" i="1" s="1"/>
  <c r="GM35" i="1"/>
  <c r="GN35" i="1" s="1"/>
  <c r="V26" i="1"/>
  <c r="L168" i="8"/>
  <c r="L58" i="8"/>
  <c r="AK115" i="1"/>
  <c r="AK106" i="1" s="1"/>
  <c r="AZ303" i="7"/>
  <c r="L263" i="7"/>
  <c r="L588" i="7"/>
  <c r="L66" i="7"/>
  <c r="L519" i="7"/>
  <c r="K81" i="7"/>
  <c r="I81" i="7" s="1"/>
  <c r="AN81" i="7"/>
  <c r="L264" i="7"/>
  <c r="L589" i="7"/>
  <c r="L67" i="7"/>
  <c r="L520" i="7"/>
  <c r="K357" i="7"/>
  <c r="I357" i="7" s="1"/>
  <c r="AN357" i="7"/>
  <c r="K69" i="8"/>
  <c r="AN69" i="8"/>
  <c r="AN164" i="7"/>
  <c r="K164" i="7"/>
  <c r="I164" i="7" s="1"/>
  <c r="K213" i="7"/>
  <c r="I213" i="7" s="1"/>
  <c r="AN213" i="7"/>
  <c r="K41" i="8"/>
  <c r="G178" i="8"/>
  <c r="L59" i="8"/>
  <c r="L169" i="8"/>
  <c r="L149" i="8"/>
  <c r="L148" i="8"/>
  <c r="L76" i="8"/>
  <c r="L302" i="7"/>
  <c r="L540" i="7"/>
  <c r="L375" i="7"/>
  <c r="K111" i="7"/>
  <c r="I111" i="7" s="1"/>
  <c r="AN111" i="7"/>
  <c r="K183" i="7"/>
  <c r="I183" i="7" s="1"/>
  <c r="AN183" i="7"/>
  <c r="K140" i="7"/>
  <c r="I140" i="7" s="1"/>
  <c r="AN140" i="7"/>
  <c r="R115" i="1"/>
  <c r="F129" i="1" s="1"/>
  <c r="AL274" i="1"/>
  <c r="Y274" i="1" s="1"/>
  <c r="GM272" i="1"/>
  <c r="GP272" i="1" s="1"/>
  <c r="AL115" i="1"/>
  <c r="AL106" i="1" s="1"/>
  <c r="GM112" i="1"/>
  <c r="GO112" i="1" s="1"/>
  <c r="V22" i="1"/>
  <c r="V304" i="1"/>
  <c r="F259" i="1"/>
  <c r="AB115" i="1"/>
  <c r="GM108" i="1"/>
  <c r="GM38" i="1"/>
  <c r="GN38" i="1" s="1"/>
  <c r="GM270" i="1"/>
  <c r="AB274" i="1"/>
  <c r="S115" i="1"/>
  <c r="AF106" i="1"/>
  <c r="AV183" i="1"/>
  <c r="F211" i="1"/>
  <c r="AV147" i="1"/>
  <c r="F156" i="1"/>
  <c r="GM30" i="1"/>
  <c r="GN30" i="1" s="1"/>
  <c r="F157" i="1"/>
  <c r="AW147" i="1"/>
  <c r="AL74" i="1"/>
  <c r="AL268" i="1"/>
  <c r="AD106" i="1"/>
  <c r="Q115" i="1"/>
  <c r="Q236" i="1" s="1"/>
  <c r="AE268" i="1"/>
  <c r="R274" i="1"/>
  <c r="CB183" i="1"/>
  <c r="AS206" i="1"/>
  <c r="AW274" i="1"/>
  <c r="CF268" i="1"/>
  <c r="O183" i="1"/>
  <c r="F208" i="1"/>
  <c r="AP22" i="1"/>
  <c r="F245" i="1"/>
  <c r="AP304" i="1"/>
  <c r="AX18" i="1"/>
  <c r="F311" i="1"/>
  <c r="AK74" i="1"/>
  <c r="F286" i="1"/>
  <c r="Q268" i="1"/>
  <c r="F159" i="1"/>
  <c r="AY147" i="1"/>
  <c r="S274" i="1"/>
  <c r="AF268" i="1"/>
  <c r="AC26" i="1"/>
  <c r="CF74" i="1"/>
  <c r="CH74" i="1"/>
  <c r="P74" i="1"/>
  <c r="CE74" i="1"/>
  <c r="O147" i="1"/>
  <c r="F153" i="1"/>
  <c r="AE26" i="1"/>
  <c r="R74" i="1"/>
  <c r="CA183" i="1"/>
  <c r="AR206" i="1"/>
  <c r="GM271" i="1"/>
  <c r="GP271" i="1" s="1"/>
  <c r="AV274" i="1"/>
  <c r="CE268" i="1"/>
  <c r="W18" i="1"/>
  <c r="F328" i="1"/>
  <c r="U22" i="1"/>
  <c r="F258" i="1"/>
  <c r="U304" i="1"/>
  <c r="F162" i="1"/>
  <c r="AZ147" i="1"/>
  <c r="AZ236" i="1"/>
  <c r="F86" i="1"/>
  <c r="AY183" i="1"/>
  <c r="F214" i="1"/>
  <c r="AC106" i="1"/>
  <c r="P115" i="1"/>
  <c r="CE115" i="1"/>
  <c r="CF115" i="1"/>
  <c r="CH115" i="1"/>
  <c r="AK274" i="1"/>
  <c r="GM28" i="1"/>
  <c r="AB74" i="1"/>
  <c r="AY274" i="1"/>
  <c r="CH268" i="1"/>
  <c r="P268" i="1"/>
  <c r="F277" i="1"/>
  <c r="AW183" i="1"/>
  <c r="F212" i="1"/>
  <c r="AF26" i="1"/>
  <c r="S74" i="1"/>
  <c r="AR147" i="1"/>
  <c r="F179" i="1"/>
  <c r="T18" i="1"/>
  <c r="F325" i="1"/>
  <c r="G16" i="2" l="1"/>
  <c r="C43" i="7"/>
  <c r="L509" i="7"/>
  <c r="L507" i="7" s="1"/>
  <c r="L504" i="7" s="1"/>
  <c r="L502" i="7" s="1"/>
  <c r="K24" i="12" s="1"/>
  <c r="L253" i="7"/>
  <c r="L251" i="7" s="1"/>
  <c r="L248" i="7" s="1"/>
  <c r="L578" i="7"/>
  <c r="L576" i="7" s="1"/>
  <c r="L573" i="7" s="1"/>
  <c r="R106" i="1"/>
  <c r="K68" i="7"/>
  <c r="I68" i="7" s="1"/>
  <c r="AN68" i="7"/>
  <c r="X115" i="1"/>
  <c r="X106" i="1" s="1"/>
  <c r="K78" i="8"/>
  <c r="AN78" i="8"/>
  <c r="AN60" i="8"/>
  <c r="K60" i="8"/>
  <c r="L131" i="8"/>
  <c r="L127" i="8"/>
  <c r="BU69" i="8"/>
  <c r="BV69" i="8" s="1"/>
  <c r="I69" i="8"/>
  <c r="BR69" i="8"/>
  <c r="L271" i="7"/>
  <c r="G598" i="7"/>
  <c r="K41" i="7"/>
  <c r="G599" i="7"/>
  <c r="K42" i="7"/>
  <c r="L374" i="7"/>
  <c r="L382" i="7" s="1"/>
  <c r="L539" i="7"/>
  <c r="L522" i="7" s="1"/>
  <c r="L301" i="7"/>
  <c r="Y115" i="1"/>
  <c r="Y106" i="1" s="1"/>
  <c r="F282" i="1"/>
  <c r="AY268" i="1"/>
  <c r="AZ22" i="1"/>
  <c r="F247" i="1"/>
  <c r="AZ304" i="1"/>
  <c r="P26" i="1"/>
  <c r="F77" i="1"/>
  <c r="P236" i="1"/>
  <c r="R268" i="1"/>
  <c r="F288" i="1"/>
  <c r="X274" i="1"/>
  <c r="AK268" i="1"/>
  <c r="Q22" i="1"/>
  <c r="F248" i="1"/>
  <c r="Q304" i="1"/>
  <c r="AR183" i="1"/>
  <c r="F234" i="1"/>
  <c r="CH26" i="1"/>
  <c r="AY74" i="1"/>
  <c r="S268" i="1"/>
  <c r="F289" i="1"/>
  <c r="AP18" i="1"/>
  <c r="F313" i="1"/>
  <c r="GP270" i="1"/>
  <c r="CD274" i="1" s="1"/>
  <c r="CA274" i="1"/>
  <c r="CE106" i="1"/>
  <c r="AV115" i="1"/>
  <c r="F223" i="1"/>
  <c r="AS183" i="1"/>
  <c r="AB268" i="1"/>
  <c r="O274" i="1"/>
  <c r="S26" i="1"/>
  <c r="F89" i="1"/>
  <c r="S236" i="1"/>
  <c r="F141" i="1"/>
  <c r="F118" i="1"/>
  <c r="P106" i="1"/>
  <c r="CH106" i="1"/>
  <c r="AY115" i="1"/>
  <c r="CF26" i="1"/>
  <c r="AW74" i="1"/>
  <c r="AK26" i="1"/>
  <c r="X74" i="1"/>
  <c r="Q106" i="1"/>
  <c r="F127" i="1"/>
  <c r="AL26" i="1"/>
  <c r="Y74" i="1"/>
  <c r="V18" i="1"/>
  <c r="F327" i="1"/>
  <c r="GN28" i="1"/>
  <c r="CB74" i="1" s="1"/>
  <c r="CA74" i="1"/>
  <c r="F301" i="1"/>
  <c r="Y268" i="1"/>
  <c r="O115" i="1"/>
  <c r="AB106" i="1"/>
  <c r="AB26" i="1"/>
  <c r="O74" i="1"/>
  <c r="CF106" i="1"/>
  <c r="AW115" i="1"/>
  <c r="U18" i="1"/>
  <c r="F326" i="1"/>
  <c r="F279" i="1"/>
  <c r="AV268" i="1"/>
  <c r="R26" i="1"/>
  <c r="F88" i="1"/>
  <c r="R236" i="1"/>
  <c r="CE26" i="1"/>
  <c r="AV74" i="1"/>
  <c r="F280" i="1"/>
  <c r="AW268" i="1"/>
  <c r="F130" i="1"/>
  <c r="S106" i="1"/>
  <c r="GO108" i="1"/>
  <c r="CC115" i="1" s="1"/>
  <c r="CA115" i="1"/>
  <c r="L24" i="11" l="1"/>
  <c r="E26" i="11" s="1"/>
  <c r="E27" i="11" s="1"/>
  <c r="E33" i="11" s="1"/>
  <c r="E39" i="11" s="1"/>
  <c r="E45" i="11" s="1"/>
  <c r="E51" i="11" s="1"/>
  <c r="E57" i="11" s="1"/>
  <c r="L24" i="12"/>
  <c r="E59" i="11"/>
  <c r="E60" i="11" s="1"/>
  <c r="K24" i="10"/>
  <c r="D24" i="10" s="1"/>
  <c r="D24" i="12" s="1"/>
  <c r="K24" i="11"/>
  <c r="D26" i="10"/>
  <c r="D27" i="10" s="1"/>
  <c r="F142" i="1"/>
  <c r="L571" i="7"/>
  <c r="L24" i="10"/>
  <c r="E24" i="10" s="1"/>
  <c r="J17" i="2"/>
  <c r="I78" i="8"/>
  <c r="BU78" i="8"/>
  <c r="BV78" i="8" s="1"/>
  <c r="BR78" i="8"/>
  <c r="I60" i="8"/>
  <c r="BR60" i="8"/>
  <c r="BU60" i="8"/>
  <c r="BV60" i="8" s="1"/>
  <c r="AN303" i="7"/>
  <c r="K303" i="7"/>
  <c r="I303" i="7" s="1"/>
  <c r="L174" i="8"/>
  <c r="L151" i="8"/>
  <c r="K63" i="12" s="1"/>
  <c r="CA106" i="1"/>
  <c r="AR115" i="1"/>
  <c r="X26" i="1"/>
  <c r="F100" i="1"/>
  <c r="X236" i="1"/>
  <c r="AY106" i="1"/>
  <c r="F123" i="1"/>
  <c r="AU274" i="1"/>
  <c r="CD268" i="1"/>
  <c r="P22" i="1"/>
  <c r="F239" i="1"/>
  <c r="P304" i="1"/>
  <c r="CC106" i="1"/>
  <c r="AT115" i="1"/>
  <c r="O26" i="1"/>
  <c r="F76" i="1"/>
  <c r="O236" i="1"/>
  <c r="AV26" i="1"/>
  <c r="F79" i="1"/>
  <c r="AV236" i="1"/>
  <c r="O268" i="1"/>
  <c r="F276" i="1"/>
  <c r="AV106" i="1"/>
  <c r="F120" i="1"/>
  <c r="AY26" i="1"/>
  <c r="F82" i="1"/>
  <c r="AY236" i="1"/>
  <c r="Q18" i="1"/>
  <c r="F316" i="1"/>
  <c r="F300" i="1"/>
  <c r="X268" i="1"/>
  <c r="AW106" i="1"/>
  <c r="F121" i="1"/>
  <c r="CA26" i="1"/>
  <c r="AR74" i="1"/>
  <c r="Y26" i="1"/>
  <c r="F101" i="1"/>
  <c r="Y236" i="1"/>
  <c r="AW26" i="1"/>
  <c r="F80" i="1"/>
  <c r="AW236" i="1"/>
  <c r="S22" i="1"/>
  <c r="S304" i="1"/>
  <c r="F251" i="1"/>
  <c r="R22" i="1"/>
  <c r="F250" i="1"/>
  <c r="R304" i="1"/>
  <c r="O106" i="1"/>
  <c r="F117" i="1"/>
  <c r="CB26" i="1"/>
  <c r="AS74" i="1"/>
  <c r="AR274" i="1"/>
  <c r="CA268" i="1"/>
  <c r="AZ18" i="1"/>
  <c r="F315" i="1"/>
  <c r="G64" i="12" l="1"/>
  <c r="K66" i="12"/>
  <c r="E26" i="10"/>
  <c r="E27" i="10" s="1"/>
  <c r="E24" i="12"/>
  <c r="E26" i="12" s="1"/>
  <c r="E27" i="12" s="1"/>
  <c r="D26" i="12"/>
  <c r="D27" i="12" s="1"/>
  <c r="D26" i="11"/>
  <c r="D27" i="11" s="1"/>
  <c r="H24" i="11"/>
  <c r="H26" i="11" s="1"/>
  <c r="K63" i="10"/>
  <c r="G64" i="10" s="1"/>
  <c r="K63" i="11"/>
  <c r="E61" i="11"/>
  <c r="E63" i="11" s="1"/>
  <c r="E67" i="11" s="1"/>
  <c r="E68" i="11" s="1"/>
  <c r="E73" i="11" s="1"/>
  <c r="E79" i="11" s="1"/>
  <c r="E83" i="11" s="1"/>
  <c r="K66" i="10"/>
  <c r="D33" i="10"/>
  <c r="D39" i="10" s="1"/>
  <c r="D45" i="10" s="1"/>
  <c r="D51" i="10" s="1"/>
  <c r="D57" i="10" s="1"/>
  <c r="D59" i="10"/>
  <c r="H27" i="10"/>
  <c r="H33" i="10" s="1"/>
  <c r="H39" i="10" s="1"/>
  <c r="H45" i="10" s="1"/>
  <c r="H51" i="10" s="1"/>
  <c r="H57" i="10" s="1"/>
  <c r="E33" i="10"/>
  <c r="E39" i="10" s="1"/>
  <c r="E45" i="10" s="1"/>
  <c r="E51" i="10" s="1"/>
  <c r="E57" i="10" s="1"/>
  <c r="E59" i="10"/>
  <c r="E60" i="10" s="1"/>
  <c r="H24" i="10"/>
  <c r="J16" i="2"/>
  <c r="F302" i="1"/>
  <c r="AR268" i="1"/>
  <c r="AV22" i="1"/>
  <c r="F241" i="1"/>
  <c r="AV304" i="1"/>
  <c r="P18" i="1"/>
  <c r="F307" i="1"/>
  <c r="AU268" i="1"/>
  <c r="F293" i="1"/>
  <c r="AU304" i="1"/>
  <c r="R18" i="1"/>
  <c r="F318" i="1"/>
  <c r="AY22" i="1"/>
  <c r="F244" i="1"/>
  <c r="AY304" i="1"/>
  <c r="AS26" i="1"/>
  <c r="F91" i="1"/>
  <c r="AS236" i="1"/>
  <c r="S18" i="1"/>
  <c r="F319" i="1"/>
  <c r="AR26" i="1"/>
  <c r="F102" i="1"/>
  <c r="AR236" i="1"/>
  <c r="Y22" i="1"/>
  <c r="F263" i="1"/>
  <c r="Y304" i="1"/>
  <c r="AT106" i="1"/>
  <c r="F133" i="1"/>
  <c r="AT236" i="1"/>
  <c r="AR106" i="1"/>
  <c r="F143" i="1"/>
  <c r="AW22" i="1"/>
  <c r="F242" i="1"/>
  <c r="AW304" i="1"/>
  <c r="O22" i="1"/>
  <c r="F238" i="1"/>
  <c r="O304" i="1"/>
  <c r="X22" i="1"/>
  <c r="F262" i="1"/>
  <c r="X304" i="1"/>
  <c r="H24" i="12" l="1"/>
  <c r="H26" i="12" s="1"/>
  <c r="D59" i="12"/>
  <c r="H27" i="12"/>
  <c r="H33" i="12" s="1"/>
  <c r="H39" i="12" s="1"/>
  <c r="H45" i="12" s="1"/>
  <c r="H51" i="12" s="1"/>
  <c r="H57" i="12" s="1"/>
  <c r="D33" i="12"/>
  <c r="D39" i="12" s="1"/>
  <c r="D45" i="12" s="1"/>
  <c r="D51" i="12" s="1"/>
  <c r="D57" i="12" s="1"/>
  <c r="E59" i="12"/>
  <c r="E60" i="12" s="1"/>
  <c r="E33" i="12"/>
  <c r="E39" i="12" s="1"/>
  <c r="E45" i="12" s="1"/>
  <c r="E51" i="12" s="1"/>
  <c r="E57" i="12" s="1"/>
  <c r="E61" i="12" s="1"/>
  <c r="E63" i="12" s="1"/>
  <c r="E67" i="12" s="1"/>
  <c r="E68" i="12" s="1"/>
  <c r="E73" i="12" s="1"/>
  <c r="E79" i="12" s="1"/>
  <c r="E83" i="12" s="1"/>
  <c r="E85" i="12" s="1"/>
  <c r="E86" i="12" s="1"/>
  <c r="E87" i="12" s="1"/>
  <c r="E89" i="12" s="1"/>
  <c r="E90" i="12" s="1"/>
  <c r="E91" i="12" s="1"/>
  <c r="H26" i="10"/>
  <c r="I24" i="12"/>
  <c r="H64" i="12"/>
  <c r="G67" i="12"/>
  <c r="G68" i="12" s="1"/>
  <c r="K66" i="11"/>
  <c r="E85" i="11"/>
  <c r="E86" i="11" s="1"/>
  <c r="E87" i="11" s="1"/>
  <c r="H27" i="11"/>
  <c r="H33" i="11" s="1"/>
  <c r="H39" i="11" s="1"/>
  <c r="H45" i="11" s="1"/>
  <c r="H51" i="11" s="1"/>
  <c r="H57" i="11" s="1"/>
  <c r="D59" i="11"/>
  <c r="D33" i="11"/>
  <c r="D39" i="11" s="1"/>
  <c r="D45" i="11" s="1"/>
  <c r="D51" i="11" s="1"/>
  <c r="D57" i="11" s="1"/>
  <c r="D60" i="10"/>
  <c r="H60" i="10" s="1"/>
  <c r="I60" i="10" s="1"/>
  <c r="H59" i="10"/>
  <c r="E61" i="10"/>
  <c r="E63" i="10" s="1"/>
  <c r="E67" i="10" s="1"/>
  <c r="E68" i="10" s="1"/>
  <c r="E73" i="10" s="1"/>
  <c r="E79" i="10" s="1"/>
  <c r="E83" i="10" s="1"/>
  <c r="E85" i="10" s="1"/>
  <c r="E86" i="10" s="1"/>
  <c r="E87" i="10" s="1"/>
  <c r="E89" i="10" s="1"/>
  <c r="E90" i="10" s="1"/>
  <c r="E91" i="10" s="1"/>
  <c r="G67" i="10"/>
  <c r="G68" i="10" s="1"/>
  <c r="H64" i="10"/>
  <c r="H17" i="2"/>
  <c r="I17" i="2" s="1"/>
  <c r="N17" i="2" s="1"/>
  <c r="C44" i="8"/>
  <c r="C38" i="8" s="1"/>
  <c r="X18" i="1"/>
  <c r="F330" i="1"/>
  <c r="AT22" i="1"/>
  <c r="F254" i="1"/>
  <c r="AT304" i="1"/>
  <c r="AY18" i="1"/>
  <c r="F312" i="1"/>
  <c r="AR22" i="1"/>
  <c r="F264" i="1"/>
  <c r="AR304" i="1"/>
  <c r="AW18" i="1"/>
  <c r="F310" i="1"/>
  <c r="Y18" i="1"/>
  <c r="F331" i="1"/>
  <c r="AS22" i="1"/>
  <c r="AS304" i="1"/>
  <c r="F253" i="1"/>
  <c r="AU18" i="1"/>
  <c r="F323" i="1"/>
  <c r="O18" i="1"/>
  <c r="F306" i="1"/>
  <c r="AV18" i="1"/>
  <c r="F309" i="1"/>
  <c r="H61" i="10" l="1"/>
  <c r="H59" i="12"/>
  <c r="D60" i="12"/>
  <c r="H60" i="12" s="1"/>
  <c r="I60" i="12" s="1"/>
  <c r="E89" i="11"/>
  <c r="E90" i="11" s="1"/>
  <c r="E91" i="11" s="1"/>
  <c r="D61" i="10"/>
  <c r="D63" i="10" s="1"/>
  <c r="D67" i="10" s="1"/>
  <c r="D68" i="10" s="1"/>
  <c r="D60" i="11"/>
  <c r="H60" i="11" s="1"/>
  <c r="I60" i="11" s="1"/>
  <c r="H59" i="11"/>
  <c r="I59" i="12" s="1"/>
  <c r="G67" i="11"/>
  <c r="G68" i="11" s="1"/>
  <c r="H64" i="11"/>
  <c r="H63" i="10"/>
  <c r="E16" i="2"/>
  <c r="C41" i="7"/>
  <c r="F16" i="2"/>
  <c r="C42" i="7"/>
  <c r="AT18" i="1"/>
  <c r="F322" i="1"/>
  <c r="AS18" i="1"/>
  <c r="F321" i="1"/>
  <c r="AR18" i="1"/>
  <c r="F332" i="1"/>
  <c r="H61" i="12" l="1"/>
  <c r="D61" i="12"/>
  <c r="D63" i="12" s="1"/>
  <c r="H61" i="11"/>
  <c r="D61" i="11"/>
  <c r="D63" i="11" s="1"/>
  <c r="H67" i="10"/>
  <c r="L80" i="10"/>
  <c r="I16" i="2"/>
  <c r="N16" i="2" s="1"/>
  <c r="H68" i="10"/>
  <c r="D73" i="10"/>
  <c r="D79" i="10" s="1"/>
  <c r="D83" i="10" s="1"/>
  <c r="D85" i="10" s="1"/>
  <c r="C38" i="7"/>
  <c r="H63" i="12" l="1"/>
  <c r="D67" i="12"/>
  <c r="D68" i="12" s="1"/>
  <c r="H63" i="11"/>
  <c r="I63" i="12" s="1"/>
  <c r="D67" i="11"/>
  <c r="D68" i="11" s="1"/>
  <c r="G70" i="10"/>
  <c r="G71" i="10"/>
  <c r="H71" i="10" s="1"/>
  <c r="I83" i="10"/>
  <c r="L83" i="10" s="1"/>
  <c r="L84" i="10" s="1"/>
  <c r="D86" i="10"/>
  <c r="D87" i="10" s="1"/>
  <c r="D89" i="10" s="1"/>
  <c r="H68" i="12" l="1"/>
  <c r="D73" i="12"/>
  <c r="D79" i="12" s="1"/>
  <c r="D83" i="12" s="1"/>
  <c r="D85" i="12" s="1"/>
  <c r="H67" i="12"/>
  <c r="L80" i="12"/>
  <c r="D73" i="11"/>
  <c r="D79" i="11" s="1"/>
  <c r="D83" i="11" s="1"/>
  <c r="I90" i="11" s="1"/>
  <c r="H68" i="11"/>
  <c r="H67" i="11"/>
  <c r="L80" i="11"/>
  <c r="G72" i="10"/>
  <c r="H70" i="10"/>
  <c r="D90" i="10"/>
  <c r="D91" i="10" s="1"/>
  <c r="D86" i="12" l="1"/>
  <c r="D87" i="12" s="1"/>
  <c r="D89" i="12" s="1"/>
  <c r="G71" i="12"/>
  <c r="H71" i="12" s="1"/>
  <c r="I83" i="12"/>
  <c r="L83" i="12" s="1"/>
  <c r="L84" i="12" s="1"/>
  <c r="G70" i="12"/>
  <c r="D85" i="11"/>
  <c r="I91" i="11"/>
  <c r="J91" i="11" s="1"/>
  <c r="G70" i="11"/>
  <c r="G71" i="11"/>
  <c r="H71" i="11" s="1"/>
  <c r="I83" i="11"/>
  <c r="L83" i="11" s="1"/>
  <c r="L84" i="11" s="1"/>
  <c r="D86" i="11"/>
  <c r="D87" i="11" s="1"/>
  <c r="D89" i="11" s="1"/>
  <c r="H72" i="10"/>
  <c r="H73" i="10" s="1"/>
  <c r="H79" i="10" s="1"/>
  <c r="H83" i="10" s="1"/>
  <c r="G73" i="10"/>
  <c r="G79" i="10" s="1"/>
  <c r="G83" i="10" s="1"/>
  <c r="G85" i="10" s="1"/>
  <c r="H70" i="12" l="1"/>
  <c r="G72" i="12"/>
  <c r="D90" i="12"/>
  <c r="D91" i="12" s="1"/>
  <c r="D90" i="11"/>
  <c r="D91" i="11" s="1"/>
  <c r="H70" i="11"/>
  <c r="G72" i="11"/>
  <c r="G86" i="10"/>
  <c r="G87" i="10" s="1"/>
  <c r="G89" i="10" s="1"/>
  <c r="H85" i="10"/>
  <c r="H86" i="10" l="1"/>
  <c r="H87" i="10" s="1"/>
  <c r="H72" i="12"/>
  <c r="H73" i="12" s="1"/>
  <c r="H79" i="12" s="1"/>
  <c r="H83" i="12" s="1"/>
  <c r="G73" i="12"/>
  <c r="G79" i="12" s="1"/>
  <c r="G83" i="12" s="1"/>
  <c r="G85" i="12" s="1"/>
  <c r="H72" i="11"/>
  <c r="H73" i="11" s="1"/>
  <c r="H79" i="11" s="1"/>
  <c r="H83" i="11" s="1"/>
  <c r="G73" i="11"/>
  <c r="G79" i="11" s="1"/>
  <c r="G83" i="11" s="1"/>
  <c r="G85" i="11" s="1"/>
  <c r="G90" i="10"/>
  <c r="G91" i="10" s="1"/>
  <c r="H89" i="10"/>
  <c r="H90" i="10" s="1"/>
  <c r="H91" i="10" s="1"/>
  <c r="G86" i="12" l="1"/>
  <c r="G87" i="12" s="1"/>
  <c r="G89" i="12" s="1"/>
  <c r="H85" i="12"/>
  <c r="H86" i="12" s="1"/>
  <c r="H87" i="12" s="1"/>
  <c r="D92" i="12" s="1"/>
  <c r="G86" i="11"/>
  <c r="G87" i="11" s="1"/>
  <c r="G89" i="11" s="1"/>
  <c r="H85" i="11"/>
  <c r="G90" i="12" l="1"/>
  <c r="G91" i="12" s="1"/>
  <c r="H89" i="12"/>
  <c r="H90" i="12" s="1"/>
  <c r="H91" i="12" s="1"/>
  <c r="H86" i="11"/>
  <c r="H87" i="11" s="1"/>
  <c r="I87" i="12" s="1"/>
  <c r="I84" i="12"/>
  <c r="G90" i="11"/>
  <c r="G91" i="11" s="1"/>
  <c r="H89" i="11"/>
  <c r="H90" i="11" s="1"/>
  <c r="H91" i="1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<sst xmlns="http://schemas.openxmlformats.org/spreadsheetml/2006/main" count="7437" uniqueCount="928">
  <si>
    <t>Smeta.RU  (495) 974-1589</t>
  </si>
  <si>
    <t>_PS_</t>
  </si>
  <si>
    <t>Smeta.RU</t>
  </si>
  <si>
    <t/>
  </si>
  <si>
    <t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t>
  </si>
  <si>
    <t>№330692 от 02.06.2025</t>
  </si>
  <si>
    <t>330692</t>
  </si>
  <si>
    <t>330692_Земенское_Цикаришвили</t>
  </si>
  <si>
    <t>Сметные нормы списания</t>
  </si>
  <si>
    <t>Коды ценников</t>
  </si>
  <si>
    <t>ФСНБ-2022_И15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</si>
  <si>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</si>
  <si>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</si>
  <si>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</si>
  <si>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</si>
  <si>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</si>
  <si>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02-01-01</t>
  </si>
  <si>
    <t>ВЛИ 0,4 кВ</t>
  </si>
  <si>
    <t>Общестроительные работы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</si>
  <si>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</si>
  <si>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</si>
  <si>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</si>
  <si>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</si>
  <si>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</si>
  <si>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*1,2</t>
  </si>
  <si>
    <t>Линии электропередачи</t>
  </si>
  <si>
    <t>ФЕР-33</t>
  </si>
  <si>
    <t>Пр/812-027.0-1</t>
  </si>
  <si>
    <t>Пр/774-027.0</t>
  </si>
  <si>
    <t>2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</si>
  <si>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</si>
  <si>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</si>
  <si>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</si>
  <si>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</si>
  <si>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</si>
  <si>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</si>
  <si>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</si>
  <si>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</si>
  <si>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</si>
  <si>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</si>
  <si>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</si>
  <si>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5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</si>
  <si>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</si>
  <si>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</si>
  <si>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</si>
  <si>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</si>
  <si>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</si>
  <si>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</si>
  <si>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</si>
  <si>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</si>
  <si>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5,1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</si>
  <si>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</si>
  <si>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</si>
  <si>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</si>
  <si>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</si>
  <si>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5,2</t>
  </si>
  <si>
    <t>14.5.05.01-0003</t>
  </si>
  <si>
    <t>Олифа комбинированная ОКСОЛЬ</t>
  </si>
  <si>
    <t>ФСБЦ-2022, 14.5.05.01-0003, приказ Минстроя России от 18.05.2022 г. № 378/пр</t>
  </si>
  <si>
    <t>6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</si>
  <si>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</si>
  <si>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</si>
  <si>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</si>
  <si>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</si>
  <si>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</si>
  <si>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</si>
  <si>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</si>
  <si>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</t>
  </si>
  <si>
    <t>ТЦ_01.0.00.00_77_7709331654_17.03.2025_02</t>
  </si>
  <si>
    <t>Праймер битумный универсальный AquaMast (Технониколь)</t>
  </si>
  <si>
    <t>л</t>
  </si>
  <si>
    <t>Материалы, отсутствующие в СНБ (Строительные)</t>
  </si>
  <si>
    <t>МР КА Строительные</t>
  </si>
  <si>
    <t>8</t>
  </si>
  <si>
    <t>Гидроизоляция обмазочная МГТН №24 (Технониколь)</t>
  </si>
  <si>
    <t>кг</t>
  </si>
  <si>
    <t>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</si>
  <si>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</si>
  <si>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</si>
  <si>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</si>
  <si>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</si>
  <si>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</si>
  <si>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Работы под заземление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</si>
  <si>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</si>
  <si>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</si>
  <si>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</si>
  <si>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</si>
  <si>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</si>
  <si>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</si>
  <si>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</si>
  <si>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</si>
  <si>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</si>
  <si>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</si>
  <si>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</si>
  <si>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</si>
  <si>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</si>
  <si>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</si>
  <si>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</si>
  <si>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</si>
  <si>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</si>
  <si>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</si>
  <si>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</si>
  <si>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</si>
  <si>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</si>
  <si>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</si>
  <si>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</si>
  <si>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</si>
  <si>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</si>
  <si>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</si>
  <si>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</si>
  <si>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</si>
  <si>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</si>
  <si>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</si>
  <si>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</si>
  <si>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</si>
  <si>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</si>
  <si>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</si>
  <si>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</si>
  <si>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</si>
  <si>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</si>
  <si>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</si>
  <si>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</si>
  <si>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</si>
  <si>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</si>
  <si>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</si>
  <si>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</si>
  <si>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</si>
  <si>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</si>
  <si>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</si>
  <si>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</si>
  <si>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</si>
  <si>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</si>
  <si>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</si>
  <si>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</si>
  <si>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</si>
  <si>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</si>
  <si>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</si>
  <si>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</si>
  <si>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10</t>
  </si>
  <si>
    <t>м08-02-146-03</t>
  </si>
  <si>
    <t>Кабель до 35 кВ с креплением накладными скобами, масса 1 м кабеля: до 2 кг</t>
  </si>
  <si>
    <t>100 м</t>
  </si>
  <si>
    <t>ГЭСНм-2022, м08-02-146-03,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</si>
  <si>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</si>
  <si>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</si>
  <si>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</si>
  <si>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</si>
  <si>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10,1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</si>
  <si>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</si>
  <si>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</si>
  <si>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</si>
  <si>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11</t>
  </si>
  <si>
    <t>м08-03-526-04</t>
  </si>
  <si>
    <t>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</si>
  <si>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</si>
  <si>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11,1</t>
  </si>
  <si>
    <t>12</t>
  </si>
  <si>
    <t>12,1</t>
  </si>
  <si>
    <t>Новый раздел</t>
  </si>
  <si>
    <t>оборудование</t>
  </si>
  <si>
    <t>13</t>
  </si>
  <si>
    <t>ТЦ_62.00.00.00_50_5036065113_17.03.2025_02</t>
  </si>
  <si>
    <t>Выключатель автоматический ВА57-39 340010-320А-1000-690АС-УХЛЗ-КЭАЗ</t>
  </si>
  <si>
    <t>Оборудование, отсутствующее в СНБ</t>
  </si>
  <si>
    <t>Оборуд. КА</t>
  </si>
  <si>
    <t>Материалы</t>
  </si>
  <si>
    <t>14</t>
  </si>
  <si>
    <t>ТЦ_05.1.00.00_77_7719546987_21.03.2025_02</t>
  </si>
  <si>
    <t>Стойка СВ-95-3</t>
  </si>
  <si>
    <t>15</t>
  </si>
  <si>
    <t>Стойка СВ-110-5</t>
  </si>
  <si>
    <t>16</t>
  </si>
  <si>
    <t>ТЦ_21.00.00.00_77_7719546987_21.03.2025_02_6.1</t>
  </si>
  <si>
    <t>Провод СИП 2  3*95+1*95</t>
  </si>
  <si>
    <t>м</t>
  </si>
  <si>
    <t>17</t>
  </si>
  <si>
    <t>ТЦ_20.0.00.00_77_7719546987_21.03.2025_02_7.1</t>
  </si>
  <si>
    <t>Узел крепления укоса У-4</t>
  </si>
  <si>
    <t>18</t>
  </si>
  <si>
    <t>ТЦ_20.1.00.00_77_7719546987_24.03.2025_02</t>
  </si>
  <si>
    <t>Стяжка Х89</t>
  </si>
  <si>
    <t>шт.</t>
  </si>
  <si>
    <t>19</t>
  </si>
  <si>
    <t>ТЦ_20.0.00.00_77_7719546987_21.03.2025_02_8.1</t>
  </si>
  <si>
    <t>Зажим анкерный РА 2000 Р</t>
  </si>
  <si>
    <t>20</t>
  </si>
  <si>
    <t>ТЦ_20.0.00.00_77_7719546987_21.03.2025_02_9.1</t>
  </si>
  <si>
    <t>Кронштейн анкерный СА 1500</t>
  </si>
  <si>
    <t>21</t>
  </si>
  <si>
    <t>ТЦ_20.0.00.00_77_7719546987_21.03.2025_02_10.1</t>
  </si>
  <si>
    <t>Подвеска промежуточная комплект ES54-14Р</t>
  </si>
  <si>
    <t>22</t>
  </si>
  <si>
    <t>ТЦ_20.0.00.00_77_7719546987_21.03.2025_02_11.1</t>
  </si>
  <si>
    <t>Хомут Е778</t>
  </si>
  <si>
    <t>23</t>
  </si>
  <si>
    <t>ТЦ_20.0.00.00_77_7719546987_21.03.2025_02_12.1</t>
  </si>
  <si>
    <t>Зажим плашечный СD120</t>
  </si>
  <si>
    <t>24</t>
  </si>
  <si>
    <t>ТЦ_20.0.00.00_77_7719546987_21.03.2025_02_15.1</t>
  </si>
  <si>
    <t>Зажим ответвительный Р71</t>
  </si>
  <si>
    <t>25</t>
  </si>
  <si>
    <t>ТЦ_20.0.00.00_77_7719546987_21.03.2025_02_21.1</t>
  </si>
  <si>
    <t>Зажим ответвительный Р70</t>
  </si>
  <si>
    <t>26</t>
  </si>
  <si>
    <t>ТЦ_20.0.00.00_77_7719546987_21.03.2025_02_16.1</t>
  </si>
  <si>
    <t>Зажим для временного заземления РС481</t>
  </si>
  <si>
    <t>27</t>
  </si>
  <si>
    <t>ТЦ_20.0.00.00_77_7719546987_21.03.2025_02_17.1</t>
  </si>
  <si>
    <t>Бугель для ленты NB20</t>
  </si>
  <si>
    <t>28</t>
  </si>
  <si>
    <t>25.2.02.11-0051</t>
  </si>
  <si>
    <t>Скрепы для фиксации на промежуточных опорах, размер 20 мм</t>
  </si>
  <si>
    <t>100 ШТ</t>
  </si>
  <si>
    <t>И13_ФСБЦ-2022 доп.12, 25.2.02.11-0051, приказ Минстроя России от 07.11.2024 г. № 747/пр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</si>
  <si>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</si>
  <si>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</si>
  <si>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</si>
  <si>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</si>
  <si>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</si>
  <si>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</si>
  <si>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И13_ФСБЦ-2022 доп.12, 25.2.02.11-0021, приказ Минстроя России от 07.11.2024 г. № 747/пр</t>
  </si>
  <si>
    <t>30</t>
  </si>
  <si>
    <t>Заземляющий проводник ЗП-6</t>
  </si>
  <si>
    <t>31</t>
  </si>
  <si>
    <t>ТЦ_20.0.00.00_77_7719546987_21.03.2025_02_18.1</t>
  </si>
  <si>
    <t>Обжимной наконечник CPTAUR 95</t>
  </si>
  <si>
    <t>32</t>
  </si>
  <si>
    <t>20.2.10.04-0020</t>
  </si>
  <si>
    <t>Наконечник кабельный медный луженый под пайку для оконцевания медных жил, сечение 95 мм2, длина 55 мм, наружный диаметр 19,8 мм</t>
  </si>
  <si>
    <t>ФСБЦ-2022, 20.2.10.04-0020,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</si>
  <si>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</si>
  <si>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</si>
  <si>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</si>
  <si>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33</t>
  </si>
  <si>
    <t>Провод ПУгВнг(А)-LS 1х95</t>
  </si>
  <si>
    <t>09-01-01</t>
  </si>
  <si>
    <t>ПНР ВЛИ 0,4 кВ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</si>
  <si>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</si>
  <si>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</si>
  <si>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</si>
  <si>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</si>
  <si>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</si>
  <si>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</si>
  <si>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</si>
  <si>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</si>
  <si>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</si>
  <si>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</si>
  <si>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</si>
  <si>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</si>
  <si>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</si>
  <si>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</si>
  <si>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</si>
  <si>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</si>
  <si>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</si>
  <si>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</si>
  <si>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</si>
  <si>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</si>
  <si>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</si>
  <si>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</si>
  <si>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</si>
  <si>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</si>
  <si>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</si>
  <si>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</si>
  <si>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</si>
  <si>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</si>
  <si>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</si>
  <si>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</si>
  <si>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</si>
  <si>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</si>
  <si>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</si>
  <si>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</si>
  <si>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</si>
  <si>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</si>
  <si>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</si>
  <si>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</si>
  <si>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</si>
  <si>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</si>
  <si>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</si>
  <si>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</si>
  <si>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</si>
  <si>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</si>
  <si>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</si>
  <si>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</si>
  <si>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</si>
  <si>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</si>
  <si>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</si>
  <si>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</si>
  <si>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</si>
  <si>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</si>
  <si>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</si>
  <si>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</si>
  <si>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</si>
  <si>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</si>
  <si>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</si>
  <si>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</si>
  <si>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</si>
  <si>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</si>
  <si>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</si>
  <si>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</si>
  <si>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</si>
  <si>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</si>
  <si>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</si>
  <si>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</si>
  <si>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</si>
  <si>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</si>
  <si>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</si>
  <si>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</si>
  <si>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</si>
  <si>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</si>
  <si>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</si>
  <si>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</si>
  <si>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</si>
  <si>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</si>
  <si>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</si>
  <si>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</si>
  <si>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</si>
  <si>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</si>
  <si>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</si>
  <si>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</si>
  <si>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</si>
  <si>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</si>
  <si>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</si>
  <si>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</si>
  <si>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</si>
  <si>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</si>
  <si>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</si>
  <si>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</si>
  <si>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</si>
  <si>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</si>
  <si>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</si>
  <si>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</si>
  <si>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</si>
  <si>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</si>
  <si>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</si>
  <si>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</si>
  <si>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</si>
  <si>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</si>
  <si>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</si>
  <si>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</si>
  <si>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</si>
  <si>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</si>
  <si>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</si>
  <si>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</si>
  <si>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</si>
  <si>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</si>
  <si>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</si>
  <si>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</si>
  <si>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</si>
  <si>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</si>
  <si>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</si>
  <si>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</si>
  <si>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</si>
  <si>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</si>
  <si>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</si>
  <si>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</si>
  <si>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</si>
  <si>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</si>
  <si>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</si>
  <si>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</si>
  <si>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</si>
  <si>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</si>
  <si>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</si>
  <si>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</si>
  <si>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</si>
  <si>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</si>
  <si>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</si>
  <si>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</si>
  <si>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</si>
  <si>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</si>
  <si>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</si>
  <si>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</si>
  <si>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</si>
  <si>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</si>
  <si>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</si>
  <si>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</si>
  <si>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</si>
  <si>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</si>
  <si>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</si>
  <si>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</si>
  <si>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</si>
  <si>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</si>
  <si>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</si>
  <si>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</si>
  <si>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</si>
  <si>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</si>
  <si>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</si>
  <si>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</si>
  <si>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</si>
  <si>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</si>
  <si>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</si>
  <si>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</si>
  <si>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</si>
  <si>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</si>
  <si>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</si>
  <si>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</si>
  <si>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</si>
  <si>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</si>
  <si>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</si>
  <si>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</si>
  <si>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</si>
  <si>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</si>
  <si>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</si>
  <si>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</si>
  <si>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</si>
  <si>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</si>
  <si>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</si>
  <si>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</si>
  <si>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</si>
  <si>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</si>
  <si>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</si>
  <si>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</si>
  <si>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</si>
  <si>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</si>
  <si>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</si>
  <si>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</si>
  <si>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</si>
  <si>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</si>
  <si>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</si>
  <si>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</si>
  <si>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</si>
  <si>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</si>
  <si>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</si>
  <si>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</si>
  <si>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</si>
  <si>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</si>
  <si>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</si>
  <si>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</si>
  <si>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</si>
  <si>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</si>
  <si>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</si>
  <si>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</si>
  <si>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</si>
  <si>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</si>
  <si>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</si>
  <si>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1-100-45</t>
  </si>
  <si>
    <t>Средний разряд работы 4,5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</si>
  <si>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</si>
  <si>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</si>
  <si>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</si>
  <si>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</si>
  <si>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</si>
  <si>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</si>
  <si>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</si>
  <si>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</si>
  <si>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</si>
  <si>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</si>
  <si>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</si>
  <si>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</si>
  <si>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</si>
  <si>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</si>
  <si>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</si>
  <si>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</si>
  <si>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</si>
  <si>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</si>
  <si>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</si>
  <si>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</si>
  <si>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</si>
  <si>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</si>
  <si>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</si>
  <si>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</si>
  <si>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</si>
  <si>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</si>
  <si>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</si>
  <si>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</si>
  <si>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</si>
  <si>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</si>
  <si>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</si>
  <si>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</si>
  <si>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</si>
  <si>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</si>
  <si>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</si>
  <si>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</si>
  <si>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</si>
  <si>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</si>
  <si>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</si>
  <si>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</si>
  <si>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</si>
  <si>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</si>
  <si>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</si>
  <si>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</si>
  <si>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3-100-02</t>
  </si>
  <si>
    <t>Техник II категории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</si>
  <si>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</si>
  <si>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</si>
  <si>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</si>
  <si>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</si>
  <si>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</si>
  <si>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</si>
  <si>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</si>
  <si>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</si>
  <si>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</si>
  <si>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</si>
  <si>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</si>
  <si>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</si>
  <si>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</si>
  <si>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</si>
  <si>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</si>
  <si>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</si>
  <si>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</si>
  <si>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</si>
  <si>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</si>
  <si>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</si>
  <si>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</si>
  <si>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</si>
  <si>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</si>
  <si>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</si>
  <si>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</si>
  <si>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</si>
  <si>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</si>
  <si>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</si>
  <si>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</si>
  <si>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</si>
  <si>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</si>
  <si>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</si>
  <si>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</si>
  <si>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</si>
  <si>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</si>
  <si>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01.0.00.00</t>
  </si>
  <si>
    <t>литр</t>
  </si>
  <si>
    <t>ООО "УТС Техно-николь"</t>
  </si>
  <si>
    <t>г.Москва</t>
  </si>
  <si>
    <t>7709331654</t>
  </si>
  <si>
    <t>771401001</t>
  </si>
  <si>
    <t>https://www.tstn.ru/</t>
  </si>
  <si>
    <t>77</t>
  </si>
  <si>
    <t>Россия</t>
  </si>
  <si>
    <t>ТЦ_01.0.00.00_77_7702521529_17.03.2025_02</t>
  </si>
  <si>
    <t>ООО «ТехноНИКОЛЬ-Строительные Системы»</t>
  </si>
  <si>
    <t>г. Москва</t>
  </si>
  <si>
    <t>7702521529</t>
  </si>
  <si>
    <t>997350001</t>
  </si>
  <si>
    <t>https://shop.tn.ru/</t>
  </si>
  <si>
    <t>ТЦ_01.0.00.00_77_7704454860_17.03.2025_02</t>
  </si>
  <si>
    <t>ООО СТД "Петрович"</t>
  </si>
  <si>
    <t>7704454860</t>
  </si>
  <si>
    <t>770401001</t>
  </si>
  <si>
    <t>https://moscow.petrovich.ru/</t>
  </si>
  <si>
    <t>62.00.00.00</t>
  </si>
  <si>
    <t>ООО "ЭТМ"</t>
  </si>
  <si>
    <t>Московская область</t>
  </si>
  <si>
    <t>5036065113</t>
  </si>
  <si>
    <t>997650001</t>
  </si>
  <si>
    <t>https://rossetimr.ru/#</t>
  </si>
  <si>
    <t>50</t>
  </si>
  <si>
    <t>ТЦ_62.00.00.00_76_7604381584_17.03.2025_02</t>
  </si>
  <si>
    <t>Завод КЭАЗ</t>
  </si>
  <si>
    <t>7604381584</t>
  </si>
  <si>
    <t>760401001</t>
  </si>
  <si>
    <t>https://metenergo.com/</t>
  </si>
  <si>
    <t>76</t>
  </si>
  <si>
    <t>ТЦ_62.00.00.00_77_7720858444_17.03.2025_02</t>
  </si>
  <si>
    <t>ЗАО «МПО Электромонтаж»</t>
  </si>
  <si>
    <t>7720858444</t>
  </si>
  <si>
    <t>772001001</t>
  </si>
  <si>
    <t>опора-лэп.рф</t>
  </si>
  <si>
    <t>05.1.00.00</t>
  </si>
  <si>
    <t>ООО "МЕТЭНЕРГО"</t>
  </si>
  <si>
    <t>Реутов</t>
  </si>
  <si>
    <t>7719546987</t>
  </si>
  <si>
    <t>504101001</t>
  </si>
  <si>
    <t>https://sip2a.ru/</t>
  </si>
  <si>
    <t>ТЦ_05.1.00.00_76_7604381584_21.03.2025_02</t>
  </si>
  <si>
    <t>ООО "ОПОРА ЛЭП"</t>
  </si>
  <si>
    <t>Ярославль</t>
  </si>
  <si>
    <t>764010001</t>
  </si>
  <si>
    <t>ТЦ_05.1.00.00_77_7720858444_21.03.2025_02</t>
  </si>
  <si>
    <t>ООО "ПО"ЭНЕРГОРЕСУРС"</t>
  </si>
  <si>
    <t>6.1</t>
  </si>
  <si>
    <t>21.00.00.00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</si>
  <si>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</si>
  <si>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</si>
  <si>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 xml:space="preserve">	504101001</t>
  </si>
  <si>
    <t>6.2</t>
  </si>
  <si>
    <t>ТЦ_21.00.00.00_78_7804526950_21.03.2025_02_6.2</t>
  </si>
  <si>
    <t>ООО "ТД "ЭЛЕКТРОТЕХМОНТАЖ"</t>
  </si>
  <si>
    <t>МО, г.Котельники</t>
  </si>
  <si>
    <t>7804526950</t>
  </si>
  <si>
    <t>784201001</t>
  </si>
  <si>
    <t>https://www.etm.ru/cat/nn/9745678</t>
  </si>
  <si>
    <t>78</t>
  </si>
  <si>
    <t>6.3</t>
  </si>
  <si>
    <t>ТЦ_21.00.00.00_76_7604381584_21.03.2025_02_6.3</t>
  </si>
  <si>
    <t>7.1</t>
  </si>
  <si>
    <t>20.0.00.00</t>
  </si>
  <si>
    <t>"А-завод"</t>
  </si>
  <si>
    <t>7.2</t>
  </si>
  <si>
    <t>ТЦ_20.0.00.00_77_7704844420_21.03.2025_02_7.2</t>
  </si>
  <si>
    <t>Все инструменты</t>
  </si>
  <si>
    <t>г. Подольск</t>
  </si>
  <si>
    <t>7704844420</t>
  </si>
  <si>
    <t>https://rs24.ru/search.htm?q=%D0%BE%D0%B3%D0%BE%D0%BB%D0%BE%D0%B2%D0%BE%D0%BA+%D0%9E%D0%93-9</t>
  </si>
  <si>
    <t>7.3</t>
  </si>
  <si>
    <t>ТЦ_20.0.00.00_78_7804526950_21.03.2025_02_7.3</t>
  </si>
  <si>
    <t>ООО "Элком"</t>
  </si>
  <si>
    <t>8.1</t>
  </si>
  <si>
    <t>ООО "СИМТЭК"</t>
  </si>
  <si>
    <t>8.2</t>
  </si>
  <si>
    <t>ТЦ_20.0.00.00_77_7704844420_21.03.2025_02_8.2</t>
  </si>
  <si>
    <t>8.3</t>
  </si>
  <si>
    <t>ТЦ_20.0.00.00_78_7804526950_21.03.2025_02_8.3</t>
  </si>
  <si>
    <t>9.1</t>
  </si>
  <si>
    <t>9.2</t>
  </si>
  <si>
    <t>ТЦ_20.0.00.00_77_7704844420_21.03.2025_02_9.2</t>
  </si>
  <si>
    <t>9.3</t>
  </si>
  <si>
    <t>ТЦ_20.0.00.00_78_7804526950_21.03.2025_02_9.3</t>
  </si>
  <si>
    <t>10.1</t>
  </si>
  <si>
    <t>10.2</t>
  </si>
  <si>
    <t>ТЦ_20.0.00.00_77_7704844420_21.03.2025_02_10.2</t>
  </si>
  <si>
    <t>10.3</t>
  </si>
  <si>
    <t>ТЦ_20.0.00.00_78_7804526950_21.03.2025_02_10.3</t>
  </si>
  <si>
    <t>11.1</t>
  </si>
  <si>
    <t>11.2</t>
  </si>
  <si>
    <t>ТЦ_20.0.00.00_77_7704844420_21.03.2025_02_11.2</t>
  </si>
  <si>
    <t>11.3</t>
  </si>
  <si>
    <t>ТЦ_20.0.00.00_78_7804526950_21.03.2025_02_11.3</t>
  </si>
  <si>
    <t>12.1</t>
  </si>
  <si>
    <t>12.2</t>
  </si>
  <si>
    <t>ТЦ_20.0.00.00_77_7704844420_21.03.2025_02_12.2</t>
  </si>
  <si>
    <t>12.3</t>
  </si>
  <si>
    <t>ТЦ_20.0.00.00_78_7804526950_21.03.2025_02_12.3</t>
  </si>
  <si>
    <t>15.1</t>
  </si>
  <si>
    <t>15.2</t>
  </si>
  <si>
    <t>ТЦ_20.0.00.00_77_7704844420_21.03.2025_02_15.2</t>
  </si>
  <si>
    <t>15.3</t>
  </si>
  <si>
    <t>ТЦ_20.0.00.00_78_7804526950_21.03.2025_02_15.3</t>
  </si>
  <si>
    <t>21.1</t>
  </si>
  <si>
    <t>21.2</t>
  </si>
  <si>
    <t>ТЦ_20.0.00.00_77_7704844420_21.03.2025_02_21.2</t>
  </si>
  <si>
    <t>21.3</t>
  </si>
  <si>
    <t>ТЦ_20.0.00.00_78_7804526950_21.03.2025_02_21.3</t>
  </si>
  <si>
    <t>16.1</t>
  </si>
  <si>
    <t>16.2</t>
  </si>
  <si>
    <t>ТЦ_20.0.00.00_77_7704844420_21.03.2025_02_16.2</t>
  </si>
  <si>
    <t>16.3</t>
  </si>
  <si>
    <t>ТЦ_20.0.00.00_78_7804526950_21.03.2025_02_16.3</t>
  </si>
  <si>
    <t>17.1</t>
  </si>
  <si>
    <t>17.2</t>
  </si>
  <si>
    <t>ТЦ_20.0.00.00_77_7704844420_21.03.2025_02_17.2</t>
  </si>
  <si>
    <t>17.3</t>
  </si>
  <si>
    <t>ТЦ_20.0.00.00_78_7804526950_21.03.2025_02_17.3</t>
  </si>
  <si>
    <t>20.1.00.00</t>
  </si>
  <si>
    <t>ТЦ_20.1.00.00_50_5022556136_24.03.2025_02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</si>
  <si>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</si>
  <si>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</si>
  <si>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</si>
  <si>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</si>
  <si>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</si>
  <si>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ТЦ_20.1.00.00_77_7720858444_24.03.2025_02</t>
  </si>
  <si>
    <t>ООО "Опора ЛЭП"</t>
  </si>
  <si>
    <t>18.1</t>
  </si>
  <si>
    <t>18.2</t>
  </si>
  <si>
    <t>ТЦ_20.0.00.00_77_7704844420_21.03.2025_02_18.2</t>
  </si>
  <si>
    <t>18.3</t>
  </si>
  <si>
    <t>ТЦ_20.0.00.00_78_7804526950_21.03.2025_02_18.3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</si>
  <si>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</si>
  <si>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</si>
  <si>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</si>
  <si>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</si>
  <si>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</si>
  <si>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</si>
  <si>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</si>
  <si>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</si>
  <si>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</si>
  <si>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</si>
  <si>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</si>
  <si>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</si>
  <si>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</si>
  <si>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</si>
  <si>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</si>
  <si>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</si>
  <si>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</si>
  <si>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</si>
  <si>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</si>
  <si>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</si>
  <si>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</si>
  <si>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</si>
  <si>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</si>
  <si>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</si>
  <si>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</si>
  <si>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</si>
  <si>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</si>
  <si>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</si>
  <si>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</si>
  <si>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</si>
  <si>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</si>
  <si>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</si>
  <si>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</si>
  <si>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</si>
  <si>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</si>
  <si>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</si>
  <si>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</si>
  <si>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</si>
  <si>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</si>
  <si>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</si>
  <si>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</si>
  <si>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</si>
  <si>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</si>
  <si>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август 2025 года</t>
  </si>
  <si>
    <t>Раздел: Общестроительные работы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</si>
  <si>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</si>
  <si>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</si>
  <si>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</si>
  <si>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</si>
  <si>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</si>
  <si>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</si>
  <si>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</si>
  <si>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</si>
  <si>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</si>
  <si>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</si>
  <si>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</si>
  <si>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</si>
  <si>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</si>
  <si>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</si>
  <si>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</si>
  <si>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</si>
  <si>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</si>
  <si>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5</t>
  </si>
  <si>
    <t>М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</si>
  <si>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</si>
  <si>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</si>
  <si>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15-04-024-08</t>
  </si>
  <si>
    <r>
      <t>Простая окраска масляными составами по штукатурке и сборным конструкциям: стен, подготовленных под окраску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</si>
  <si>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3</t>
  </si>
  <si>
    <t>5.1</t>
  </si>
  <si>
    <t>5.2</t>
  </si>
  <si>
    <t>НР Отделочные работы</t>
  </si>
  <si>
    <t>СП Отделочные работы</t>
  </si>
  <si>
    <t>ГЭСН 08-01-003-07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</si>
  <si>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</si>
  <si>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Конструкции из кирпича и блоков</t>
  </si>
  <si>
    <t>СП Конструкции из кирпича и блоков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</si>
  <si>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</si>
  <si>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</si>
  <si>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Подраздел: Работы под заземление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</si>
  <si>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</si>
  <si>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</si>
  <si>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</si>
  <si>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</si>
  <si>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</si>
  <si>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</si>
  <si>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</si>
  <si>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</si>
  <si>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</si>
  <si>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</si>
  <si>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</si>
  <si>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</si>
  <si>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</si>
  <si>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</si>
  <si>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</si>
  <si>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</si>
  <si>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</si>
  <si>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</si>
  <si>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</si>
  <si>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</si>
  <si>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</si>
  <si>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</si>
  <si>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</si>
  <si>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</si>
  <si>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</si>
  <si>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</si>
  <si>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Итого прямые затраты по разделу</t>
  </si>
  <si>
    <t>Раздел: Монтажные работы</t>
  </si>
  <si>
    <t>ГЭСНм 08-02-146-03</t>
  </si>
  <si>
    <r>
      <t>Кабель до 35 кВ с креплением накладными скобами, масса 1 м кабеля: до 2 кг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</si>
  <si>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</si>
  <si>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</si>
  <si>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08-03-526-04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</si>
  <si>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</si>
  <si>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Раздел: оборудование</t>
  </si>
  <si>
    <t>Оборудование :_x000D_
Выключатель автоматический ВА57-39 340010-320А-1000-690АС-УХЛЗ-КЭАЗ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</si>
  <si>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</si>
  <si>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</si>
  <si>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</si>
  <si>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</si>
  <si>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</si>
  <si>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</si>
  <si>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</si>
  <si>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</si>
  <si>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</si>
  <si>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</si>
  <si>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</si>
  <si>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</si>
  <si>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</si>
  <si>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</si>
  <si>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</si>
  <si>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</si>
  <si>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</si>
  <si>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</si>
  <si>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</si>
  <si>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</si>
  <si>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</si>
  <si>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Пусконаладочные работы</t>
  </si>
  <si>
    <t>СП Пусконаладочные работы</t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</si>
  <si>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</si>
  <si>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</si>
  <si>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ГЭСНп 01-11-024-01</t>
  </si>
  <si>
    <r>
      <t>Фазировка электрической линии или трансформатора с сетью напряжением: до 1 кВ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</si>
  <si>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</si>
  <si>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</si>
  <si>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</si>
  <si>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</si>
  <si>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</si>
  <si>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</si>
  <si>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</si>
  <si>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</si>
  <si>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</si>
  <si>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</si>
  <si>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</si>
  <si>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</si>
  <si>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</si>
  <si>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</si>
  <si>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</si>
  <si>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</si>
  <si>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</si>
  <si>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</si>
  <si>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</si>
  <si>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</si>
  <si>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</si>
  <si>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</si>
  <si>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</si>
  <si>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</si>
  <si>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</si>
  <si>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</si>
  <si>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330692_Земенское_Цикаришвили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</si>
  <si>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</si>
  <si>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</si>
  <si>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</si>
  <si>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</si>
  <si>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</si>
  <si>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</si>
  <si>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</si>
  <si>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</si>
  <si>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</si>
  <si>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</si>
  <si>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</si>
  <si>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</si>
  <si>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5.3</t>
  </si>
  <si>
    <t>Застройщик 
(технический заказчик)</t>
  </si>
  <si>
    <t>"УТВЕРЖДАЮ"</t>
  </si>
  <si>
    <t>Заместитель директора по капитальному строительству- начальник УКС</t>
  </si>
  <si>
    <t xml:space="preserve"> Южных электрических сетей - филиала ПАО "Россети Московский регион"</t>
  </si>
  <si>
    <t>_______________________ А.Ю. Трощенков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</si>
  <si>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</si>
  <si>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</si>
  <si>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</si>
  <si>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</si>
  <si>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№330692 от 02.06.2025</t>
  </si>
  <si>
    <t>Составлен в ценах по состоянию на</t>
  </si>
  <si>
    <t>2025.08</t>
  </si>
  <si>
    <t>I-330692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</si>
  <si>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</si>
  <si>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</si>
  <si>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</si>
  <si>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</si>
  <si>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</si>
  <si>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</si>
  <si>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</si>
  <si>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</si>
  <si>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строит</t>
  </si>
  <si>
    <t>монт</t>
  </si>
  <si>
    <t>оборуд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</si>
  <si>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</si>
  <si>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</si>
  <si>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</si>
  <si>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ЛСР-02-01-02</t>
  </si>
  <si>
    <t>ВЛИ-0,4кВ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</si>
  <si>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</si>
  <si>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</si>
  <si>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</si>
  <si>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</si>
  <si>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</si>
  <si>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</si>
  <si>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</si>
  <si>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</si>
  <si>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</si>
  <si>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</si>
  <si>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</si>
  <si>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</si>
  <si>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</si>
  <si>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</si>
  <si>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</si>
  <si>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</si>
  <si>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</si>
  <si>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</si>
  <si>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</si>
  <si>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</si>
  <si>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</si>
  <si>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</si>
  <si>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</si>
  <si>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</si>
  <si>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</si>
  <si>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</si>
  <si>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ВЛИ-0,4кВ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</si>
  <si>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</si>
  <si>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</si>
  <si>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</si>
  <si>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</si>
  <si>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</si>
  <si>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МР"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</si>
  <si>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</si>
  <si>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</si>
  <si>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</si>
  <si>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</si>
  <si>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</si>
  <si>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</si>
  <si>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</si>
  <si>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</si>
  <si>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Итого: по главе 12</t>
  </si>
  <si>
    <t xml:space="preserve"> с ндс</t>
  </si>
  <si>
    <t>Итого: по главам 1-12</t>
  </si>
  <si>
    <t xml:space="preserve">Договор  </t>
  </si>
  <si>
    <t>Непредвиденные затраты</t>
  </si>
  <si>
    <t>Приказ Минстроя РФ №421 от 04.08.2020г.</t>
  </si>
  <si>
    <t>Непредвиденные затраты 3,0%</t>
  </si>
  <si>
    <t xml:space="preserve">ИП = </t>
  </si>
  <si>
    <t>Итого: Непредвиденные затраты</t>
  </si>
  <si>
    <t>Итого с непредвиденными</t>
  </si>
  <si>
    <t>НДС</t>
  </si>
  <si>
    <t>НДС - 20 %</t>
  </si>
  <si>
    <t>Итого НДС</t>
  </si>
  <si>
    <t>ВСЕГО по сводному сметному расчету с НДС</t>
  </si>
  <si>
    <t xml:space="preserve">  Генеральный директор ООО "ВСС"</t>
  </si>
  <si>
    <t>О.Н.Осипова</t>
  </si>
  <si>
    <t>1 этап</t>
  </si>
  <si>
    <t>2 этап</t>
  </si>
  <si>
    <t>НДС - 22 %</t>
  </si>
  <si>
    <t>НДС 22%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</si>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</sst>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0.0000"/>
    <numFmt numFmtId="166" formatCode="#,##0.00;[Red]\-\ #,##0.00"/>
    <numFmt numFmtId="167" formatCode="#,##0.00#####;[Red]\-\ #,##0.00#####"/>
    <numFmt numFmtId="168" formatCode="_-* #,##0.00_р_._-;\-* #,##0.00_р_._-;_-* &quot;-&quot;??_р_._-;_-@_-"/>
    <numFmt numFmtId="169" formatCode="#,##0.00000_ ;\-#,##0.00000\ "/>
    <numFmt numFmtId="170" formatCode="_-* #,##0.00000_р_._-;\-* #,##0.00000_р_._-;_-* &quot;-&quot;??_р_._-;_-@_-"/>
    <numFmt numFmtId="171" formatCode="_-* #,##0.00000\ _₽_-;\-* #,##0.00000\ _₽_-;_-* &quot;-&quot;?????\ _₽_-;_-@_-"/>
    <numFmt numFmtId="172" formatCode="0.00000"/>
    <numFmt numFmtId="173" formatCode="#,##0.00000"/>
    <numFmt numFmtId="174" formatCode="_-* #,##0.00000_р_._-;\-* #,##0.00000_р_._-;_-* &quot;-&quot;???_р_._-;_-@_-"/>
  </numFmts>
  <fonts count="6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indexed="64"/>
      <name val="Calibri"/>
      <family val="2"/>
      <charset val="204"/>
    </font>
    <font>
      <sz val="8"/>
      <color indexed="64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8"/>
      <color indexed="64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color indexed="64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6" fillId="0" borderId="0"/>
    <xf numFmtId="168" fontId="2" fillId="0" borderId="0" applyFont="0" applyFill="0" applyBorder="0" applyAlignment="0" applyProtection="0"/>
    <xf numFmtId="0" fontId="2" fillId="0" borderId="0"/>
    <xf numFmtId="0" fontId="46" fillId="0" borderId="0"/>
    <xf numFmtId="0" fontId="59" fillId="0" borderId="0"/>
    <xf numFmtId="0" fontId="1" fillId="0" borderId="0"/>
  </cellStyleXfs>
  <cellXfs count="29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6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12" fillId="0" borderId="1" xfId="0" applyNumberFormat="1" applyFont="1" applyBorder="1" applyAlignment="1"/>
    <xf numFmtId="0" fontId="33" fillId="0" borderId="7" xfId="0" applyNumberFormat="1" applyFont="1" applyBorder="1" applyAlignment="1">
      <alignment horizontal="center" vertical="center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6" fontId="26" fillId="0" borderId="7" xfId="0" applyNumberFormat="1" applyFont="1" applyBorder="1" applyAlignment="1">
      <alignment horizontal="right" vertical="top"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6" fontId="23" fillId="0" borderId="7" xfId="0" applyNumberFormat="1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31" fillId="0" borderId="0" xfId="0" applyNumberFormat="1" applyFont="1" applyAlignment="1">
      <alignment horizontal="center"/>
    </xf>
    <xf numFmtId="0" fontId="19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35" fillId="0" borderId="0" xfId="1" applyFont="1"/>
    <xf numFmtId="0" fontId="36" fillId="0" borderId="0" xfId="1" applyFont="1"/>
    <xf numFmtId="0" fontId="37" fillId="0" borderId="0" xfId="1" applyFont="1"/>
    <xf numFmtId="0" fontId="38" fillId="0" borderId="0" xfId="1" applyFont="1"/>
    <xf numFmtId="0" fontId="38" fillId="0" borderId="0" xfId="1" applyFont="1" applyAlignment="1">
      <alignment vertical="top"/>
    </xf>
    <xf numFmtId="0" fontId="38" fillId="0" borderId="0" xfId="1" applyFont="1" applyFill="1" applyAlignment="1">
      <alignment vertical="top"/>
    </xf>
    <xf numFmtId="0" fontId="38" fillId="0" borderId="0" xfId="1" applyFont="1" applyAlignment="1">
      <alignment wrapText="1"/>
    </xf>
    <xf numFmtId="0" fontId="38" fillId="0" borderId="0" xfId="1" applyFont="1" applyAlignment="1">
      <alignment horizontal="center"/>
    </xf>
    <xf numFmtId="0" fontId="35" fillId="0" borderId="0" xfId="1" applyFont="1" applyFill="1"/>
    <xf numFmtId="0" fontId="38" fillId="0" borderId="0" xfId="1" applyFont="1" applyAlignment="1">
      <alignment vertical="top" wrapText="1"/>
    </xf>
    <xf numFmtId="0" fontId="40" fillId="0" borderId="0" xfId="1" applyFont="1" applyAlignment="1">
      <alignment horizontal="center" vertical="top" wrapText="1"/>
    </xf>
    <xf numFmtId="0" fontId="40" fillId="0" borderId="0" xfId="1" applyFont="1" applyFill="1" applyAlignment="1">
      <alignment horizontal="center" vertical="top" wrapText="1"/>
    </xf>
    <xf numFmtId="0" fontId="41" fillId="0" borderId="0" xfId="1" applyFont="1" applyAlignment="1">
      <alignment horizontal="center" vertical="top"/>
    </xf>
    <xf numFmtId="0" fontId="42" fillId="0" borderId="0" xfId="1" applyFont="1"/>
    <xf numFmtId="0" fontId="42" fillId="0" borderId="0" xfId="1" applyFont="1" applyAlignment="1">
      <alignment horizontal="left" vertical="center"/>
    </xf>
    <xf numFmtId="0" fontId="42" fillId="0" borderId="0" xfId="1" applyNumberFormat="1" applyFont="1" applyFill="1" applyAlignment="1">
      <alignment horizontal="center"/>
    </xf>
    <xf numFmtId="0" fontId="39" fillId="0" borderId="0" xfId="1" applyFont="1" applyAlignment="1">
      <alignment horizontal="left"/>
    </xf>
    <xf numFmtId="0" fontId="39" fillId="0" borderId="0" xfId="1" applyFont="1" applyAlignment="1">
      <alignment horizontal="center"/>
    </xf>
    <xf numFmtId="0" fontId="34" fillId="0" borderId="0" xfId="1" applyFont="1" applyAlignment="1">
      <alignment vertical="center" wrapText="1"/>
    </xf>
    <xf numFmtId="0" fontId="34" fillId="0" borderId="0" xfId="1" applyFont="1"/>
    <xf numFmtId="0" fontId="42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/>
    </xf>
    <xf numFmtId="0" fontId="43" fillId="0" borderId="7" xfId="1" applyFont="1" applyFill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44" fillId="0" borderId="22" xfId="1" applyFont="1" applyBorder="1" applyAlignment="1">
      <alignment vertical="center" wrapText="1"/>
    </xf>
    <xf numFmtId="0" fontId="45" fillId="0" borderId="19" xfId="1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  <xf numFmtId="4" fontId="2" fillId="0" borderId="7" xfId="1" applyNumberFormat="1" applyBorder="1" applyAlignment="1">
      <alignment horizontal="center" vertical="center"/>
    </xf>
    <xf numFmtId="0" fontId="45" fillId="0" borderId="7" xfId="1" applyFont="1" applyFill="1" applyBorder="1" applyAlignment="1">
      <alignment horizontal="center" vertical="center"/>
    </xf>
    <xf numFmtId="2" fontId="47" fillId="0" borderId="7" xfId="2" quotePrefix="1" applyNumberFormat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/>
    </xf>
    <xf numFmtId="169" fontId="45" fillId="0" borderId="7" xfId="3" applyNumberFormat="1" applyFont="1" applyFill="1" applyBorder="1" applyAlignment="1">
      <alignment horizontal="center" vertical="center"/>
    </xf>
    <xf numFmtId="170" fontId="45" fillId="0" borderId="7" xfId="3" applyNumberFormat="1" applyFont="1" applyFill="1" applyBorder="1" applyAlignment="1">
      <alignment horizontal="center" vertical="center"/>
    </xf>
    <xf numFmtId="170" fontId="42" fillId="0" borderId="7" xfId="3" applyNumberFormat="1" applyFont="1" applyFill="1" applyBorder="1" applyAlignment="1">
      <alignment horizontal="center" vertical="center"/>
    </xf>
    <xf numFmtId="170" fontId="48" fillId="0" borderId="7" xfId="3" applyNumberFormat="1" applyFont="1" applyFill="1" applyBorder="1" applyAlignment="1">
      <alignment horizontal="center" vertical="center"/>
    </xf>
    <xf numFmtId="168" fontId="2" fillId="0" borderId="0" xfId="1" applyNumberFormat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170" fontId="49" fillId="0" borderId="7" xfId="3" applyNumberFormat="1" applyFont="1" applyFill="1" applyBorder="1" applyAlignment="1">
      <alignment horizontal="center" vertical="center"/>
    </xf>
    <xf numFmtId="0" fontId="50" fillId="0" borderId="0" xfId="1" applyFont="1" applyAlignment="1">
      <alignment horizontal="center" vertical="center"/>
    </xf>
    <xf numFmtId="4" fontId="47" fillId="0" borderId="7" xfId="2" applyNumberFormat="1" applyFont="1" applyFill="1" applyBorder="1" applyAlignment="1">
      <alignment vertical="top" wrapText="1"/>
    </xf>
    <xf numFmtId="0" fontId="2" fillId="0" borderId="7" xfId="1" applyBorder="1" applyAlignment="1">
      <alignment horizontal="left" vertical="center"/>
    </xf>
    <xf numFmtId="168" fontId="34" fillId="0" borderId="0" xfId="1" applyNumberFormat="1" applyFont="1" applyAlignment="1">
      <alignment horizontal="center" vertical="center"/>
    </xf>
    <xf numFmtId="0" fontId="50" fillId="0" borderId="7" xfId="1" applyFont="1" applyBorder="1" applyAlignment="1">
      <alignment horizontal="center" vertical="center"/>
    </xf>
    <xf numFmtId="170" fontId="44" fillId="0" borderId="7" xfId="3" applyNumberFormat="1" applyFont="1" applyFill="1" applyBorder="1" applyAlignment="1">
      <alignment horizontal="center" vertical="center"/>
    </xf>
    <xf numFmtId="170" fontId="51" fillId="0" borderId="7" xfId="3" applyNumberFormat="1" applyFont="1" applyFill="1" applyBorder="1" applyAlignment="1">
      <alignment horizontal="center" vertical="center"/>
    </xf>
    <xf numFmtId="171" fontId="50" fillId="0" borderId="0" xfId="1" applyNumberFormat="1" applyFont="1" applyAlignment="1">
      <alignment horizontal="center" vertical="center"/>
    </xf>
    <xf numFmtId="0" fontId="44" fillId="0" borderId="22" xfId="1" applyFont="1" applyFill="1" applyBorder="1" applyAlignment="1">
      <alignment horizontal="right" vertical="center"/>
    </xf>
    <xf numFmtId="168" fontId="44" fillId="0" borderId="19" xfId="3" applyFont="1" applyFill="1" applyBorder="1" applyAlignment="1">
      <alignment horizontal="center" vertical="center"/>
    </xf>
    <xf numFmtId="168" fontId="42" fillId="0" borderId="7" xfId="3" applyFont="1" applyFill="1" applyBorder="1" applyAlignment="1">
      <alignment horizontal="center" vertical="center"/>
    </xf>
    <xf numFmtId="168" fontId="52" fillId="0" borderId="7" xfId="3" applyFont="1" applyFill="1" applyBorder="1" applyAlignment="1">
      <alignment horizontal="center" vertical="center"/>
    </xf>
    <xf numFmtId="168" fontId="49" fillId="0" borderId="7" xfId="3" applyFont="1" applyFill="1" applyBorder="1" applyAlignment="1">
      <alignment horizontal="center" vertical="center"/>
    </xf>
    <xf numFmtId="0" fontId="44" fillId="0" borderId="22" xfId="1" applyFont="1" applyFill="1" applyBorder="1" applyAlignment="1">
      <alignment vertical="center"/>
    </xf>
    <xf numFmtId="0" fontId="45" fillId="0" borderId="7" xfId="4" applyFont="1" applyFill="1" applyBorder="1" applyAlignment="1">
      <alignment horizontal="center" vertical="center" wrapText="1"/>
    </xf>
    <xf numFmtId="0" fontId="45" fillId="0" borderId="7" xfId="4" applyFont="1" applyFill="1" applyBorder="1" applyAlignment="1">
      <alignment horizontal="left" vertical="center" wrapText="1"/>
    </xf>
    <xf numFmtId="170" fontId="2" fillId="0" borderId="7" xfId="1" applyNumberFormat="1" applyBorder="1" applyAlignment="1">
      <alignment horizontal="center" vertical="center"/>
    </xf>
    <xf numFmtId="0" fontId="45" fillId="0" borderId="1" xfId="4" applyFont="1" applyFill="1" applyBorder="1" applyAlignment="1">
      <alignment horizontal="left" vertical="center" wrapText="1"/>
    </xf>
    <xf numFmtId="0" fontId="2" fillId="0" borderId="7" xfId="1" applyBorder="1" applyAlignment="1">
      <alignment horizontal="center" vertical="center"/>
    </xf>
    <xf numFmtId="4" fontId="47" fillId="0" borderId="1" xfId="2" applyNumberFormat="1" applyFont="1" applyFill="1" applyBorder="1" applyAlignment="1">
      <alignment vertical="top" wrapText="1"/>
    </xf>
    <xf numFmtId="0" fontId="2" fillId="0" borderId="0" xfId="1" applyFont="1" applyAlignment="1">
      <alignment horizontal="left" vertical="center"/>
    </xf>
    <xf numFmtId="172" fontId="45" fillId="0" borderId="7" xfId="3" applyNumberFormat="1" applyFont="1" applyFill="1" applyBorder="1" applyAlignment="1">
      <alignment horizontal="center" vertical="center"/>
    </xf>
    <xf numFmtId="171" fontId="2" fillId="0" borderId="0" xfId="1" applyNumberFormat="1" applyAlignment="1">
      <alignment horizontal="center" vertical="center"/>
    </xf>
    <xf numFmtId="0" fontId="45" fillId="0" borderId="7" xfId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left" vertical="center" wrapText="1"/>
    </xf>
    <xf numFmtId="0" fontId="45" fillId="0" borderId="22" xfId="1" applyFont="1" applyFill="1" applyBorder="1" applyAlignment="1">
      <alignment horizontal="center" vertical="center"/>
    </xf>
    <xf numFmtId="0" fontId="45" fillId="0" borderId="24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Alignment="1">
      <alignment horizontal="right" vertical="center"/>
    </xf>
    <xf numFmtId="4" fontId="2" fillId="0" borderId="0" xfId="1" applyNumberFormat="1" applyFont="1" applyAlignment="1">
      <alignment horizontal="center" vertical="center"/>
    </xf>
    <xf numFmtId="171" fontId="2" fillId="0" borderId="0" xfId="1" applyNumberFormat="1" applyFont="1" applyAlignment="1">
      <alignment horizontal="center" vertical="center"/>
    </xf>
    <xf numFmtId="0" fontId="53" fillId="0" borderId="7" xfId="5" applyFont="1" applyFill="1" applyBorder="1" applyAlignment="1">
      <alignment vertical="center" wrapText="1"/>
    </xf>
    <xf numFmtId="0" fontId="54" fillId="0" borderId="0" xfId="5" applyFont="1"/>
    <xf numFmtId="0" fontId="54" fillId="2" borderId="0" xfId="5" applyFont="1" applyFill="1" applyAlignment="1">
      <alignment horizontal="right"/>
    </xf>
    <xf numFmtId="4" fontId="54" fillId="0" borderId="0" xfId="5" applyNumberFormat="1" applyFont="1"/>
    <xf numFmtId="173" fontId="55" fillId="0" borderId="0" xfId="5" applyNumberFormat="1" applyFont="1" applyBorder="1"/>
    <xf numFmtId="4" fontId="54" fillId="2" borderId="0" xfId="5" applyNumberFormat="1" applyFont="1" applyFill="1"/>
    <xf numFmtId="4" fontId="54" fillId="0" borderId="0" xfId="5" applyNumberFormat="1" applyFont="1" applyBorder="1" applyAlignment="1">
      <alignment horizontal="right"/>
    </xf>
    <xf numFmtId="2" fontId="2" fillId="0" borderId="0" xfId="1" applyNumberFormat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173" fontId="56" fillId="3" borderId="0" xfId="5" applyNumberFormat="1" applyFont="1" applyFill="1" applyBorder="1" applyAlignment="1">
      <alignment vertical="center"/>
    </xf>
    <xf numFmtId="0" fontId="54" fillId="2" borderId="0" xfId="5" applyFont="1" applyFill="1" applyAlignment="1">
      <alignment horizontal="right" vertical="center"/>
    </xf>
    <xf numFmtId="173" fontId="57" fillId="3" borderId="0" xfId="5" applyNumberFormat="1" applyFont="1" applyFill="1" applyBorder="1" applyAlignment="1">
      <alignment vertical="center"/>
    </xf>
    <xf numFmtId="0" fontId="42" fillId="0" borderId="7" xfId="1" applyFont="1" applyFill="1" applyBorder="1" applyAlignment="1">
      <alignment vertical="center"/>
    </xf>
    <xf numFmtId="0" fontId="45" fillId="0" borderId="7" xfId="1" applyFont="1" applyFill="1" applyBorder="1" applyAlignment="1">
      <alignment vertical="center"/>
    </xf>
    <xf numFmtId="170" fontId="45" fillId="0" borderId="7" xfId="1" applyNumberFormat="1" applyFont="1" applyFill="1" applyBorder="1" applyAlignment="1">
      <alignment vertical="center"/>
    </xf>
    <xf numFmtId="171" fontId="54" fillId="2" borderId="0" xfId="5" applyNumberFormat="1" applyFont="1" applyFill="1" applyAlignment="1">
      <alignment horizontal="right"/>
    </xf>
    <xf numFmtId="168" fontId="44" fillId="0" borderId="7" xfId="3" applyFont="1" applyFill="1" applyBorder="1" applyAlignment="1">
      <alignment horizontal="center" vertical="center"/>
    </xf>
    <xf numFmtId="174" fontId="2" fillId="0" borderId="0" xfId="1" applyNumberFormat="1" applyAlignment="1">
      <alignment horizontal="center" vertical="center"/>
    </xf>
    <xf numFmtId="0" fontId="35" fillId="0" borderId="7" xfId="1" applyFont="1" applyFill="1" applyBorder="1" applyAlignment="1">
      <alignment vertical="center" wrapText="1"/>
    </xf>
    <xf numFmtId="4" fontId="57" fillId="0" borderId="0" xfId="5" applyNumberFormat="1" applyFont="1" applyBorder="1"/>
    <xf numFmtId="0" fontId="35" fillId="0" borderId="7" xfId="1" applyFont="1" applyFill="1" applyBorder="1" applyAlignment="1">
      <alignment vertical="center"/>
    </xf>
    <xf numFmtId="0" fontId="58" fillId="0" borderId="7" xfId="1" applyFont="1" applyFill="1" applyBorder="1" applyAlignment="1">
      <alignment vertical="center"/>
    </xf>
    <xf numFmtId="0" fontId="42" fillId="0" borderId="7" xfId="1" applyFont="1" applyFill="1" applyBorder="1" applyAlignment="1">
      <alignment vertical="center" wrapText="1"/>
    </xf>
    <xf numFmtId="173" fontId="2" fillId="0" borderId="0" xfId="1" applyNumberFormat="1" applyAlignment="1">
      <alignment horizontal="center" vertical="center"/>
    </xf>
    <xf numFmtId="10" fontId="2" fillId="0" borderId="0" xfId="1" applyNumberForma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60" fillId="0" borderId="0" xfId="6" applyFont="1" applyAlignment="1">
      <alignment horizontal="center"/>
    </xf>
    <xf numFmtId="0" fontId="61" fillId="0" borderId="0" xfId="6" applyFont="1" applyFill="1" applyAlignment="1">
      <alignment horizontal="center"/>
    </xf>
    <xf numFmtId="0" fontId="35" fillId="0" borderId="0" xfId="6" applyFont="1" applyFill="1" applyAlignment="1">
      <alignment horizontal="center"/>
    </xf>
    <xf numFmtId="0" fontId="35" fillId="0" borderId="1" xfId="6" applyFont="1" applyFill="1" applyBorder="1" applyAlignment="1">
      <alignment horizontal="center"/>
    </xf>
    <xf numFmtId="0" fontId="61" fillId="0" borderId="1" xfId="6" applyFont="1" applyBorder="1" applyAlignment="1">
      <alignment horizontal="center"/>
    </xf>
    <xf numFmtId="0" fontId="59" fillId="0" borderId="0" xfId="6" applyAlignment="1">
      <alignment horizontal="center" vertical="center"/>
    </xf>
    <xf numFmtId="0" fontId="52" fillId="0" borderId="0" xfId="6" applyFont="1" applyFill="1" applyAlignment="1">
      <alignment horizontal="center" vertical="center"/>
    </xf>
    <xf numFmtId="0" fontId="45" fillId="0" borderId="0" xfId="1" applyFont="1" applyAlignment="1">
      <alignment horizontal="center"/>
    </xf>
    <xf numFmtId="0" fontId="2" fillId="0" borderId="0" xfId="1" applyFill="1" applyAlignment="1">
      <alignment horizontal="center" vertical="center"/>
    </xf>
    <xf numFmtId="0" fontId="2" fillId="0" borderId="0" xfId="1"/>
    <xf numFmtId="0" fontId="2" fillId="0" borderId="0" xfId="1" applyFill="1"/>
    <xf numFmtId="0" fontId="44" fillId="0" borderId="22" xfId="1" applyFont="1" applyFill="1" applyBorder="1" applyAlignment="1">
      <alignment horizontal="right" vertical="center"/>
    </xf>
    <xf numFmtId="0" fontId="39" fillId="0" borderId="0" xfId="1" applyFont="1" applyAlignment="1">
      <alignment horizontal="center"/>
    </xf>
    <xf numFmtId="0" fontId="40" fillId="0" borderId="0" xfId="1" applyFont="1" applyAlignment="1">
      <alignment horizontal="center" vertical="top" wrapText="1"/>
    </xf>
    <xf numFmtId="0" fontId="42" fillId="0" borderId="7" xfId="1" applyFont="1" applyBorder="1" applyAlignment="1">
      <alignment horizontal="center" vertical="center" wrapText="1"/>
    </xf>
    <xf numFmtId="4" fontId="1" fillId="0" borderId="0" xfId="7" applyNumberFormat="1" applyAlignment="1">
      <alignment horizontal="right" vertical="center"/>
    </xf>
    <xf numFmtId="0" fontId="1" fillId="0" borderId="0" xfId="7" applyAlignment="1">
      <alignment horizontal="center" vertical="center"/>
    </xf>
    <xf numFmtId="4" fontId="64" fillId="0" borderId="0" xfId="5" applyNumberFormat="1" applyFont="1" applyBorder="1"/>
    <xf numFmtId="4" fontId="65" fillId="0" borderId="0" xfId="7" applyNumberFormat="1" applyFont="1" applyAlignment="1">
      <alignment horizontal="center" vertical="center"/>
    </xf>
    <xf numFmtId="170" fontId="2" fillId="0" borderId="0" xfId="1" applyNumberFormat="1" applyAlignment="1">
      <alignment horizontal="center" vertical="center"/>
    </xf>
    <xf numFmtId="172" fontId="2" fillId="0" borderId="0" xfId="1" applyNumberFormat="1" applyAlignment="1">
      <alignment horizontal="center" vertical="center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left" vertical="top" wrapText="1"/>
    </xf>
    <xf numFmtId="0" fontId="31" fillId="0" borderId="2" xfId="0" applyNumberFormat="1" applyFont="1" applyBorder="1" applyAlignment="1">
      <alignment horizontal="center"/>
    </xf>
    <xf numFmtId="0" fontId="44" fillId="0" borderId="23" xfId="1" applyFont="1" applyFill="1" applyBorder="1" applyAlignment="1">
      <alignment horizontal="left" vertical="center"/>
    </xf>
    <xf numFmtId="0" fontId="35" fillId="0" borderId="0" xfId="6" applyFont="1" applyFill="1" applyAlignment="1">
      <alignment horizontal="left" wrapText="1"/>
    </xf>
    <xf numFmtId="0" fontId="49" fillId="0" borderId="22" xfId="1" applyFont="1" applyFill="1" applyBorder="1" applyAlignment="1">
      <alignment horizontal="right" vertical="center"/>
    </xf>
    <xf numFmtId="0" fontId="49" fillId="0" borderId="23" xfId="1" applyFont="1" applyFill="1" applyBorder="1" applyAlignment="1">
      <alignment horizontal="right" vertical="center"/>
    </xf>
    <xf numFmtId="0" fontId="49" fillId="0" borderId="24" xfId="1" applyFont="1" applyFill="1" applyBorder="1" applyAlignment="1">
      <alignment horizontal="right" vertical="center"/>
    </xf>
    <xf numFmtId="0" fontId="44" fillId="0" borderId="22" xfId="1" applyFont="1" applyFill="1" applyBorder="1" applyAlignment="1">
      <alignment horizontal="right" vertical="center"/>
    </xf>
    <xf numFmtId="0" fontId="44" fillId="0" borderId="23" xfId="1" applyFont="1" applyFill="1" applyBorder="1" applyAlignment="1">
      <alignment horizontal="right" vertical="center"/>
    </xf>
    <xf numFmtId="0" fontId="44" fillId="0" borderId="24" xfId="1" applyFont="1" applyFill="1" applyBorder="1" applyAlignment="1">
      <alignment horizontal="right" vertical="center"/>
    </xf>
    <xf numFmtId="0" fontId="44" fillId="0" borderId="24" xfId="1" applyFont="1" applyFill="1" applyBorder="1" applyAlignment="1">
      <alignment horizontal="left" vertical="center"/>
    </xf>
    <xf numFmtId="0" fontId="38" fillId="0" borderId="0" xfId="1" applyFont="1" applyAlignment="1">
      <alignment horizontal="left" wrapText="1"/>
    </xf>
    <xf numFmtId="0" fontId="39" fillId="0" borderId="0" xfId="1" applyFont="1" applyAlignment="1">
      <alignment horizontal="center"/>
    </xf>
    <xf numFmtId="0" fontId="38" fillId="0" borderId="1" xfId="1" applyFont="1" applyBorder="1" applyAlignment="1">
      <alignment horizontal="center" wrapText="1"/>
    </xf>
    <xf numFmtId="0" fontId="40" fillId="0" borderId="0" xfId="1" applyFont="1" applyAlignment="1">
      <alignment horizontal="center" vertical="top" wrapText="1"/>
    </xf>
    <xf numFmtId="0" fontId="44" fillId="0" borderId="23" xfId="1" applyFont="1" applyBorder="1" applyAlignment="1">
      <alignment horizontal="left" vertical="center" wrapText="1"/>
    </xf>
    <xf numFmtId="0" fontId="49" fillId="0" borderId="22" xfId="1" applyFont="1" applyBorder="1" applyAlignment="1">
      <alignment horizontal="right" vertical="center"/>
    </xf>
    <xf numFmtId="0" fontId="49" fillId="0" borderId="23" xfId="1" applyFont="1" applyBorder="1" applyAlignment="1">
      <alignment horizontal="right" vertical="center"/>
    </xf>
    <xf numFmtId="0" fontId="49" fillId="0" borderId="24" xfId="1" applyFont="1" applyBorder="1" applyAlignment="1">
      <alignment horizontal="right" vertical="center"/>
    </xf>
    <xf numFmtId="0" fontId="42" fillId="0" borderId="7" xfId="1" applyFont="1" applyBorder="1" applyAlignment="1">
      <alignment horizontal="center" vertical="center" wrapText="1"/>
    </xf>
    <xf numFmtId="0" fontId="42" fillId="0" borderId="7" xfId="1" applyFont="1" applyFill="1" applyBorder="1" applyAlignment="1">
      <alignment horizontal="center" vertical="center" wrapText="1"/>
    </xf>
    <xf numFmtId="0" fontId="38" fillId="0" borderId="0" xfId="1" applyFont="1" applyAlignment="1">
      <alignment horizontal="left"/>
    </xf>
    <xf numFmtId="0" fontId="36" fillId="0" borderId="0" xfId="1" applyFont="1" applyAlignment="1">
      <alignment horizontal="left"/>
    </xf>
    <xf numFmtId="0" fontId="33" fillId="0" borderId="5" xfId="0" applyNumberFormat="1" applyFont="1" applyBorder="1" applyAlignment="1">
      <alignment horizontal="center" vertical="center" wrapText="1"/>
    </xf>
    <xf numFmtId="0" fontId="33" fillId="0" borderId="6" xfId="0" applyNumberFormat="1" applyFont="1" applyBorder="1" applyAlignment="1">
      <alignment horizontal="center" vertical="center" wrapText="1"/>
    </xf>
    <xf numFmtId="0" fontId="33" fillId="0" borderId="8" xfId="0" applyNumberFormat="1" applyFont="1" applyBorder="1" applyAlignment="1">
      <alignment horizontal="center" vertical="center" wrapText="1"/>
    </xf>
    <xf numFmtId="0" fontId="32" fillId="0" borderId="0" xfId="0" applyNumberFormat="1" applyFont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33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33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33" fillId="0" borderId="13" xfId="0" applyNumberFormat="1" applyFont="1" applyBorder="1" applyAlignment="1">
      <alignment horizontal="center" vertical="center" wrapText="1"/>
    </xf>
    <xf numFmtId="0" fontId="33" fillId="0" borderId="14" xfId="0" applyNumberFormat="1" applyFont="1" applyBorder="1" applyAlignment="1">
      <alignment horizontal="center" vertical="center" wrapText="1"/>
    </xf>
    <xf numFmtId="0" fontId="33" fillId="0" borderId="15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3" fillId="0" borderId="9" xfId="0" applyNumberFormat="1" applyFont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 wrapText="1"/>
    </xf>
    <xf numFmtId="0" fontId="33" fillId="0" borderId="12" xfId="0" applyNumberFormat="1" applyFont="1" applyBorder="1" applyAlignment="1">
      <alignment horizontal="center" vertical="center" wrapText="1"/>
    </xf>
    <xf numFmtId="0" fontId="33" fillId="0" borderId="19" xfId="0" applyNumberFormat="1" applyFont="1" applyBorder="1" applyAlignment="1">
      <alignment horizontal="center" vertical="center" wrapText="1"/>
    </xf>
    <xf numFmtId="0" fontId="33" fillId="0" borderId="20" xfId="0" applyNumberFormat="1" applyFont="1" applyBorder="1" applyAlignment="1">
      <alignment horizontal="center" vertical="center" wrapText="1"/>
    </xf>
    <xf numFmtId="0" fontId="33" fillId="0" borderId="21" xfId="0" applyNumberFormat="1" applyFont="1" applyBorder="1" applyAlignment="1">
      <alignment horizontal="center" vertical="center" wrapText="1"/>
    </xf>
    <xf numFmtId="171" fontId="45" fillId="0" borderId="0" xfId="1" applyNumberFormat="1" applyFont="1" applyAlignment="1">
      <alignment horizontal="center" vertical="center"/>
    </xf>
  </cellXfs>
  <cellStyles count="8">
    <cellStyle name="Обычный" xfId="0" builtinId="0"/>
    <cellStyle name="Обычный 100 2" xfId="4"/>
    <cellStyle name="Обычный 2 2" xfId="2"/>
    <cellStyle name="Обычный 3 2" xfId="5"/>
    <cellStyle name="Обычный 65 2 2" xfId="1"/>
    <cellStyle name="Обычный 65 2 2 2" xfId="7"/>
    <cellStyle name="Обычный 65 3" xfId="6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58;&#1054;-%202025\&#1042;&#1080;&#1085;&#1086;&#1075;&#1088;&#1072;&#1076;&#1086;&#1074;&#1072;\&#1055;&#1056;&#1054;&#1042;&#1045;&#1056;&#1045;&#1053;&#1053;&#1067;&#1045;%20&#1055;&#1056;&#1054;&#1045;&#1050;&#1058;&#1067;\&#1089;&#1076;&#1077;&#1083;&#1072;&#1085;&#1085;&#1099;&#1077;%20&#1082;&#1089;2\I-330716-%20&#1053;&#1077;&#1092;&#1077;&#1076;&#1100;&#1077;&#1074;&#1086;%20-%20&#1058;&#1091;&#1088;&#1082;&#1080;&#1085;%20+%20&#1076;&#1086;&#1090;&#1086;&#1088;&#1075;%20&#1085;&#1091;&#1078;&#1077;&#1085;%20&#1087;\330716_&#1053;&#1077;&#1092;&#1077;&#1076;&#1100;&#1077;&#1074;&#1086;_&#1058;&#1091;&#1088;&#1082;&#1080;&#1085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pto\&#1055;&#1058;&#1054;-%202025\&#1042;&#1080;&#1085;&#1086;&#1075;&#1088;&#1072;&#1076;&#1086;&#1074;&#1072;\329653_&#1054;&#1083;&#1100;&#1075;&#1080;&#1085;&#1086;_&#1059;&#1075;&#1072;&#1088;&#1086;&#1074;%20&#1090;&#1086;&#1095;&#1082;&#1072;%20&#1079;&#1072;&#1082;&#1088;&#1099;&#1090;&#1072;\329653%20&#1054;&#1083;&#1100;&#1075;&#1080;&#1085;&#1086;%20&#1059;&#1075;&#1072;&#1088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>
        <row r="1">
          <cell r="B1">
            <v>0</v>
          </cell>
        </row>
      </sheetData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/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2"/>
      <sheetName val="09-01-01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40">
          <cell r="L140">
            <v>7748.2799999999988</v>
          </cell>
        </row>
      </sheetData>
      <sheetData sheetId="1">
        <row r="573">
          <cell r="L573">
            <v>459045.41000000003</v>
          </cell>
        </row>
        <row r="587">
          <cell r="L587">
            <v>0</v>
          </cell>
        </row>
        <row r="607">
          <cell r="L607">
            <v>0</v>
          </cell>
        </row>
      </sheetData>
      <sheetData sheetId="2">
        <row r="170">
          <cell r="L170">
            <v>8267.06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1-01-02"/>
      <sheetName val="01-01-03"/>
      <sheetName val="02-01-01"/>
      <sheetName val="02-01-02"/>
      <sheetName val="02-01-03"/>
      <sheetName val="09-01-01"/>
      <sheetName val="09-01-02"/>
      <sheetName val="09-01-03"/>
      <sheetName val="Source"/>
      <sheetName val="SourceObSm"/>
      <sheetName val="SmtRes"/>
      <sheetName val="EtalonRes"/>
      <sheetName val="SrcPoprs"/>
      <sheetName val="SrcKA"/>
      <sheetName val="ССР Т"/>
      <sheetName val="КА по материалам"/>
    </sheetNames>
    <sheetDataSet>
      <sheetData sheetId="0"/>
      <sheetData sheetId="1"/>
      <sheetData sheetId="2"/>
      <sheetData sheetId="3"/>
      <sheetData sheetId="4">
        <row r="580">
          <cell r="L580">
            <v>1555572.79</v>
          </cell>
        </row>
      </sheetData>
      <sheetData sheetId="5">
        <row r="289">
          <cell r="L289">
            <v>125806.38</v>
          </cell>
        </row>
        <row r="358">
          <cell r="L358">
            <v>163674.68</v>
          </cell>
        </row>
      </sheetData>
      <sheetData sheetId="6"/>
      <sheetData sheetId="7"/>
      <sheetData sheetId="8">
        <row r="242">
          <cell r="L242">
            <v>121251.69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07"/>
  <sheetViews>
    <sheetView topLeftCell="A498" zoomScaleNormal="100" workbookViewId="0">
      <selection activeCell="A466" sqref="A4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16" t="s">
        <v>655</v>
      </c>
      <c r="B2" s="216"/>
      <c r="C2" s="216"/>
      <c r="D2" s="216"/>
      <c r="E2" s="216"/>
      <c r="F2" s="217" t="s">
        <v>694</v>
      </c>
      <c r="G2" s="217"/>
      <c r="H2" s="217"/>
      <c r="I2" s="217"/>
      <c r="J2" s="217"/>
      <c r="K2" s="217"/>
      <c r="L2" s="217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 x14ac:dyDescent="0.2">
      <c r="A4" s="216" t="s">
        <v>656</v>
      </c>
      <c r="B4" s="216"/>
      <c r="C4" s="216"/>
      <c r="D4" s="216"/>
      <c r="E4" s="216"/>
      <c r="F4" s="217" t="str">
        <f>IF(Source!CQ12 &lt;&gt; "", Source!CQ12, "")</f>
        <v>Приказ Минстроя России от 30.12.2021 г. № 1046/пр</v>
      </c>
      <c r="G4" s="217"/>
      <c r="H4" s="217"/>
      <c r="I4" s="217"/>
      <c r="J4" s="217"/>
      <c r="K4" s="217"/>
      <c r="L4" s="217"/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6.5" x14ac:dyDescent="0.2">
      <c r="A6" s="216" t="s">
        <v>657</v>
      </c>
      <c r="B6" s="216"/>
      <c r="C6" s="216"/>
      <c r="D6" s="216"/>
      <c r="E6" s="216"/>
      <c r="F6" s="21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217"/>
      <c r="H6" s="217"/>
      <c r="I6" s="217"/>
      <c r="J6" s="217"/>
      <c r="K6" s="217"/>
      <c r="L6" s="217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16" t="s">
        <v>658</v>
      </c>
      <c r="B8" s="216"/>
      <c r="C8" s="216"/>
      <c r="D8" s="216"/>
      <c r="E8" s="216"/>
      <c r="F8" s="217" t="s">
        <v>326</v>
      </c>
      <c r="G8" s="217"/>
      <c r="H8" s="217"/>
      <c r="I8" s="217"/>
      <c r="J8" s="217"/>
      <c r="K8" s="217"/>
      <c r="L8" s="217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16" t="s">
        <v>659</v>
      </c>
      <c r="B10" s="216"/>
      <c r="C10" s="216"/>
      <c r="D10" s="216"/>
      <c r="E10" s="216"/>
      <c r="F10" s="217" t="s">
        <v>328</v>
      </c>
      <c r="G10" s="217"/>
      <c r="H10" s="217"/>
      <c r="I10" s="217"/>
      <c r="J10" s="217"/>
      <c r="K10" s="217"/>
      <c r="L10" s="217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16" t="s">
        <v>660</v>
      </c>
      <c r="B12" s="216"/>
      <c r="C12" s="216"/>
      <c r="D12" s="216"/>
      <c r="E12" s="216"/>
      <c r="F12" s="217" t="s">
        <v>695</v>
      </c>
      <c r="G12" s="217"/>
      <c r="H12" s="217"/>
      <c r="I12" s="217"/>
      <c r="J12" s="217"/>
      <c r="K12" s="217"/>
      <c r="L12" s="217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16" t="s">
        <v>661</v>
      </c>
      <c r="B14" s="216"/>
      <c r="C14" s="216"/>
      <c r="D14" s="216"/>
      <c r="E14" s="216"/>
      <c r="F14" s="217" t="str">
        <f>IF(Source!CZ12 &lt;&gt; "", Source!CZ12, "")</f>
        <v/>
      </c>
      <c r="G14" s="217"/>
      <c r="H14" s="217"/>
      <c r="I14" s="217"/>
      <c r="J14" s="217"/>
      <c r="K14" s="217"/>
      <c r="L14" s="217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16" t="s">
        <v>662</v>
      </c>
      <c r="B16" s="216"/>
      <c r="C16" s="216"/>
      <c r="D16" s="216"/>
      <c r="E16" s="216"/>
      <c r="F16" s="217" t="str">
        <f>IF(Source!DA12 &lt;&gt; "", Source!DA12, "")</f>
        <v/>
      </c>
      <c r="G16" s="217"/>
      <c r="H16" s="217"/>
      <c r="I16" s="217"/>
      <c r="J16" s="217"/>
      <c r="K16" s="217"/>
      <c r="L16" s="217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18" t="s">
        <v>4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CN19" s="37" t="s">
        <v>4</v>
      </c>
    </row>
    <row r="20" spans="1:92" ht="14.25" customHeight="1" x14ac:dyDescent="0.2">
      <c r="A20" s="219" t="s">
        <v>663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18" t="str">
        <f>IF(Source!G12&lt;&gt;"Новый объект", Source!G12, "")</f>
        <v>330692_Земенское_Цикаришвили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</row>
    <row r="23" spans="1:92" ht="14.25" customHeight="1" x14ac:dyDescent="0.2">
      <c r="A23" s="219" t="s">
        <v>664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0" t="str">
        <f>CONCATENATE( "ЛОКАЛЬНАЯ СМЕТА № ", Source!L20, " ",Source!CM20)</f>
        <v xml:space="preserve">ЛОКАЛЬНАЯ СМЕТА № 02-01-01 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1" t="str">
        <f>IF(Source!G20&lt;&gt;"Новая локальная смета", Source!G20, "")</f>
        <v>ВЛИ 0,4 кВ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</row>
    <row r="28" spans="1:92" ht="14.25" customHeight="1" x14ac:dyDescent="0.2">
      <c r="A28" s="219" t="s">
        <v>665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666</v>
      </c>
      <c r="B31" s="9"/>
      <c r="C31" s="21" t="s">
        <v>696</v>
      </c>
      <c r="D31" s="9" t="s">
        <v>667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668</v>
      </c>
      <c r="B33" s="9"/>
      <c r="C33" s="222"/>
      <c r="D33" s="222"/>
      <c r="E33" s="222"/>
      <c r="F33" s="222"/>
      <c r="G33" s="222"/>
      <c r="H33" s="222"/>
      <c r="I33" s="222"/>
      <c r="J33" s="222"/>
      <c r="K33" s="222"/>
      <c r="L33" s="222"/>
    </row>
    <row r="34" spans="1:12" ht="12.75" customHeight="1" x14ac:dyDescent="0.2">
      <c r="A34" s="23"/>
      <c r="B34" s="24"/>
      <c r="C34" s="219" t="s">
        <v>669</v>
      </c>
      <c r="D34" s="219"/>
      <c r="E34" s="219"/>
      <c r="F34" s="219"/>
      <c r="G34" s="219"/>
      <c r="H34" s="219"/>
      <c r="I34" s="219"/>
      <c r="J34" s="219"/>
      <c r="K34" s="219"/>
      <c r="L34" s="219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697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670</v>
      </c>
      <c r="B38" s="16"/>
      <c r="C38" s="235">
        <f>C41+C42+C43+C44</f>
        <v>385.4</v>
      </c>
      <c r="D38" s="236"/>
      <c r="E38" s="9" t="s">
        <v>671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4"/>
      <c r="D39" s="27"/>
      <c r="E39" s="9"/>
      <c r="F39" s="14"/>
      <c r="G39" s="9" t="s">
        <v>672</v>
      </c>
      <c r="H39" s="16"/>
      <c r="I39" s="9"/>
      <c r="J39" s="9"/>
      <c r="K39" s="76">
        <f>ROUND(SUM(AR52:AR600)/1000, 2)</f>
        <v>28.39</v>
      </c>
      <c r="L39" s="9" t="s">
        <v>671</v>
      </c>
    </row>
    <row r="40" spans="1:12" ht="14.25" customHeight="1" x14ac:dyDescent="0.2">
      <c r="A40" s="16"/>
      <c r="B40" s="28" t="s">
        <v>673</v>
      </c>
      <c r="C40" s="75"/>
      <c r="D40" s="16"/>
      <c r="E40" s="9"/>
      <c r="F40" s="14"/>
      <c r="G40" s="9" t="s">
        <v>674</v>
      </c>
      <c r="H40" s="16"/>
      <c r="I40" s="9"/>
      <c r="J40" s="9"/>
      <c r="K40" s="76">
        <f>ROUND(SUM(AT52:AT600)/1000, 2)</f>
        <v>10.27</v>
      </c>
      <c r="L40" s="9" t="s">
        <v>671</v>
      </c>
    </row>
    <row r="41" spans="1:12" ht="14.25" customHeight="1" x14ac:dyDescent="0.2">
      <c r="A41" s="16"/>
      <c r="B41" s="25" t="s">
        <v>675</v>
      </c>
      <c r="C41" s="235">
        <f>ROUND((Source!F253)/1000, 2)</f>
        <v>356.01</v>
      </c>
      <c r="D41" s="236"/>
      <c r="E41" s="9" t="s">
        <v>671</v>
      </c>
      <c r="F41" s="14"/>
      <c r="G41" s="9" t="s">
        <v>676</v>
      </c>
      <c r="H41" s="16"/>
      <c r="I41" s="9"/>
      <c r="J41" s="27"/>
      <c r="K41" s="77">
        <f>Source!F258</f>
        <v>56.740185599999997</v>
      </c>
      <c r="L41" s="9" t="s">
        <v>332</v>
      </c>
    </row>
    <row r="42" spans="1:12" ht="14.25" customHeight="1" x14ac:dyDescent="0.2">
      <c r="A42" s="16"/>
      <c r="B42" s="25" t="s">
        <v>677</v>
      </c>
      <c r="C42" s="235">
        <f>ROUND((Source!F254)/1000, 2)</f>
        <v>11.84</v>
      </c>
      <c r="D42" s="236"/>
      <c r="E42" s="9" t="s">
        <v>671</v>
      </c>
      <c r="F42" s="14"/>
      <c r="G42" s="9" t="s">
        <v>678</v>
      </c>
      <c r="H42" s="16"/>
      <c r="I42" s="9"/>
      <c r="J42" s="29"/>
      <c r="K42" s="77">
        <f>Source!F259</f>
        <v>18.005625599999998</v>
      </c>
      <c r="L42" s="9" t="s">
        <v>332</v>
      </c>
    </row>
    <row r="43" spans="1:12" ht="14.25" customHeight="1" x14ac:dyDescent="0.2">
      <c r="A43" s="16"/>
      <c r="B43" s="25" t="s">
        <v>679</v>
      </c>
      <c r="C43" s="235">
        <f>ROUND((Source!F245)/1000, 2)</f>
        <v>17.55</v>
      </c>
      <c r="D43" s="236"/>
      <c r="E43" s="9" t="s">
        <v>671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680</v>
      </c>
      <c r="C44" s="235">
        <f>ROUND((Source!F255)/1000, 2)</f>
        <v>0</v>
      </c>
      <c r="D44" s="236"/>
      <c r="E44" s="9" t="s">
        <v>671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23" t="s">
        <v>681</v>
      </c>
      <c r="B46" s="223" t="s">
        <v>682</v>
      </c>
      <c r="C46" s="223" t="s">
        <v>683</v>
      </c>
      <c r="D46" s="223" t="s">
        <v>684</v>
      </c>
      <c r="E46" s="226" t="s">
        <v>685</v>
      </c>
      <c r="F46" s="227"/>
      <c r="G46" s="228"/>
      <c r="H46" s="226" t="s">
        <v>686</v>
      </c>
      <c r="I46" s="227"/>
      <c r="J46" s="227"/>
      <c r="K46" s="227"/>
      <c r="L46" s="228"/>
    </row>
    <row r="47" spans="1:12" ht="12.75" customHeight="1" x14ac:dyDescent="0.2">
      <c r="A47" s="224"/>
      <c r="B47" s="224"/>
      <c r="C47" s="224"/>
      <c r="D47" s="224"/>
      <c r="E47" s="229"/>
      <c r="F47" s="230"/>
      <c r="G47" s="231"/>
      <c r="H47" s="229"/>
      <c r="I47" s="230"/>
      <c r="J47" s="230"/>
      <c r="K47" s="230"/>
      <c r="L47" s="231"/>
    </row>
    <row r="48" spans="1:12" ht="12.75" customHeight="1" x14ac:dyDescent="0.2">
      <c r="A48" s="224"/>
      <c r="B48" s="224"/>
      <c r="C48" s="224"/>
      <c r="D48" s="224"/>
      <c r="E48" s="229"/>
      <c r="F48" s="230"/>
      <c r="G48" s="231"/>
      <c r="H48" s="229"/>
      <c r="I48" s="230"/>
      <c r="J48" s="230"/>
      <c r="K48" s="230"/>
      <c r="L48" s="231"/>
    </row>
    <row r="49" spans="1:83" ht="12.75" customHeight="1" x14ac:dyDescent="0.2">
      <c r="A49" s="224"/>
      <c r="B49" s="224"/>
      <c r="C49" s="224"/>
      <c r="D49" s="224"/>
      <c r="E49" s="232"/>
      <c r="F49" s="233"/>
      <c r="G49" s="234"/>
      <c r="H49" s="232"/>
      <c r="I49" s="233"/>
      <c r="J49" s="233"/>
      <c r="K49" s="233"/>
      <c r="L49" s="234"/>
    </row>
    <row r="50" spans="1:83" ht="51" customHeight="1" x14ac:dyDescent="0.2">
      <c r="A50" s="225"/>
      <c r="B50" s="225"/>
      <c r="C50" s="225"/>
      <c r="D50" s="225"/>
      <c r="E50" s="31" t="s">
        <v>687</v>
      </c>
      <c r="F50" s="31" t="s">
        <v>688</v>
      </c>
      <c r="G50" s="32" t="s">
        <v>689</v>
      </c>
      <c r="H50" s="31" t="s">
        <v>690</v>
      </c>
      <c r="I50" s="31" t="s">
        <v>691</v>
      </c>
      <c r="J50" s="31" t="s">
        <v>692</v>
      </c>
      <c r="K50" s="31" t="s">
        <v>688</v>
      </c>
      <c r="L50" s="31" t="s">
        <v>693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39" t="s">
        <v>698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</row>
    <row r="54" spans="1:83" ht="93.75" x14ac:dyDescent="0.2">
      <c r="A54" s="38" t="s">
        <v>19</v>
      </c>
      <c r="B54" s="40" t="s">
        <v>699</v>
      </c>
      <c r="C54" s="40" t="s">
        <v>700</v>
      </c>
      <c r="D54" s="41" t="str">
        <f>Source!H28</f>
        <v>ШТ</v>
      </c>
      <c r="E54" s="42">
        <f>Source!K28</f>
        <v>5</v>
      </c>
      <c r="F54" s="42"/>
      <c r="G54" s="42">
        <f>Source!I28</f>
        <v>5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701</v>
      </c>
      <c r="D55" s="41" t="s">
        <v>332</v>
      </c>
      <c r="E55" s="45"/>
      <c r="F55" s="42"/>
      <c r="G55" s="45">
        <f>Source!U28</f>
        <v>2.64</v>
      </c>
      <c r="H55" s="42"/>
      <c r="I55" s="42"/>
      <c r="J55" s="42"/>
      <c r="K55" s="42"/>
      <c r="L55" s="46">
        <f>SUM(L56:L56)-SUMIF(CE56:CE56, 1, L56:L56)</f>
        <v>1174.03</v>
      </c>
    </row>
    <row r="56" spans="1:83" ht="14.25" x14ac:dyDescent="0.2">
      <c r="A56" s="40"/>
      <c r="B56" s="40" t="s">
        <v>330</v>
      </c>
      <c r="C56" s="40" t="s">
        <v>331</v>
      </c>
      <c r="D56" s="41" t="s">
        <v>332</v>
      </c>
      <c r="E56" s="42">
        <v>0.44</v>
      </c>
      <c r="F56" s="42">
        <f>ROUND(1.2,7)</f>
        <v>1.2</v>
      </c>
      <c r="G56" s="42">
        <f>SmtRes!CX1</f>
        <v>2.64</v>
      </c>
      <c r="H56" s="44"/>
      <c r="I56" s="43"/>
      <c r="J56" s="44">
        <f>SmtRes!CZ1</f>
        <v>444.71</v>
      </c>
      <c r="K56" s="43"/>
      <c r="L56" s="44">
        <f>SmtRes!DI1</f>
        <v>1174.03</v>
      </c>
    </row>
    <row r="57" spans="1:83" ht="15" x14ac:dyDescent="0.2">
      <c r="A57" s="39"/>
      <c r="B57" s="42">
        <v>2</v>
      </c>
      <c r="C57" s="39" t="s">
        <v>702</v>
      </c>
      <c r="D57" s="41"/>
      <c r="E57" s="45"/>
      <c r="F57" s="42"/>
      <c r="G57" s="45"/>
      <c r="H57" s="42"/>
      <c r="I57" s="42"/>
      <c r="J57" s="42"/>
      <c r="K57" s="42"/>
      <c r="L57" s="46">
        <f>SUM(L58:L63)-SUMIF(CE58:CE63, 1, L58:L63)</f>
        <v>2965.92</v>
      </c>
    </row>
    <row r="58" spans="1:83" ht="15" x14ac:dyDescent="0.2">
      <c r="A58" s="39"/>
      <c r="B58" s="42"/>
      <c r="C58" s="39" t="s">
        <v>705</v>
      </c>
      <c r="D58" s="41" t="s">
        <v>332</v>
      </c>
      <c r="E58" s="45"/>
      <c r="F58" s="42"/>
      <c r="G58" s="45">
        <f>Source!V28</f>
        <v>2.88</v>
      </c>
      <c r="H58" s="42"/>
      <c r="I58" s="42"/>
      <c r="J58" s="42"/>
      <c r="K58" s="42"/>
      <c r="L58" s="46">
        <f>SUMIF(CE59:CE63, 1, L59:L63)</f>
        <v>1763.87</v>
      </c>
      <c r="CE58">
        <v>1</v>
      </c>
    </row>
    <row r="59" spans="1:83" ht="28.5" x14ac:dyDescent="0.2">
      <c r="A59" s="40"/>
      <c r="B59" s="40" t="s">
        <v>335</v>
      </c>
      <c r="C59" s="40" t="s">
        <v>337</v>
      </c>
      <c r="D59" s="41" t="s">
        <v>338</v>
      </c>
      <c r="E59" s="42">
        <v>0.24</v>
      </c>
      <c r="F59" s="42">
        <f>ROUND(1.2,7)</f>
        <v>1.2</v>
      </c>
      <c r="G59" s="42">
        <f>SmtRes!CX3</f>
        <v>1.44</v>
      </c>
      <c r="H59" s="44"/>
      <c r="I59" s="43"/>
      <c r="J59" s="44">
        <f>SmtRes!CZ3</f>
        <v>1488.78</v>
      </c>
      <c r="K59" s="43"/>
      <c r="L59" s="44">
        <f>SmtRes!DG3</f>
        <v>2143.84</v>
      </c>
    </row>
    <row r="60" spans="1:83" ht="28.5" x14ac:dyDescent="0.2">
      <c r="A60" s="40"/>
      <c r="B60" s="40" t="s">
        <v>339</v>
      </c>
      <c r="C60" s="40" t="s">
        <v>703</v>
      </c>
      <c r="D60" s="41" t="s">
        <v>332</v>
      </c>
      <c r="E60" s="42">
        <f>SmtRes!DO3*SmtRes!AT3</f>
        <v>0.24</v>
      </c>
      <c r="F60" s="42">
        <f>ROUND(1.2,7)</f>
        <v>1.2</v>
      </c>
      <c r="G60" s="42">
        <f>ROUND(E60*G54, 7)</f>
        <v>1.2</v>
      </c>
      <c r="H60" s="44"/>
      <c r="I60" s="43"/>
      <c r="J60" s="44">
        <f>ROUND(SmtRes!AG3/SmtRes!DO3, 2)</f>
        <v>702.18</v>
      </c>
      <c r="K60" s="43"/>
      <c r="L60" s="44">
        <f>SmtRes!DH3</f>
        <v>1011.14</v>
      </c>
      <c r="CE60">
        <v>1</v>
      </c>
    </row>
    <row r="61" spans="1:83" ht="28.5" x14ac:dyDescent="0.2">
      <c r="A61" s="40"/>
      <c r="B61" s="40" t="s">
        <v>340</v>
      </c>
      <c r="C61" s="40" t="s">
        <v>342</v>
      </c>
      <c r="D61" s="41" t="s">
        <v>338</v>
      </c>
      <c r="E61" s="42">
        <v>0.24</v>
      </c>
      <c r="F61" s="42">
        <f>ROUND(1.2,7)</f>
        <v>1.2</v>
      </c>
      <c r="G61" s="42">
        <f>SmtRes!CX4</f>
        <v>1.44</v>
      </c>
      <c r="H61" s="44"/>
      <c r="I61" s="43"/>
      <c r="J61" s="44">
        <f>SmtRes!CZ4</f>
        <v>14.64</v>
      </c>
      <c r="K61" s="43"/>
      <c r="L61" s="44">
        <f>SmtRes!DG4</f>
        <v>21.08</v>
      </c>
    </row>
    <row r="62" spans="1:83" ht="28.5" x14ac:dyDescent="0.2">
      <c r="A62" s="40"/>
      <c r="B62" s="40" t="s">
        <v>343</v>
      </c>
      <c r="C62" s="40" t="s">
        <v>345</v>
      </c>
      <c r="D62" s="41" t="s">
        <v>338</v>
      </c>
      <c r="E62" s="42">
        <v>0.24</v>
      </c>
      <c r="F62" s="42">
        <f>ROUND(1.2,7)</f>
        <v>1.2</v>
      </c>
      <c r="G62" s="42">
        <f>SmtRes!CX5</f>
        <v>1.44</v>
      </c>
      <c r="H62" s="44">
        <f>SmtRes!CZ5</f>
        <v>487.94</v>
      </c>
      <c r="I62" s="43">
        <f>SmtRes!AJ5</f>
        <v>1.1399999999999999</v>
      </c>
      <c r="J62" s="44">
        <f>ROUND(H62*I62, 2)</f>
        <v>556.25</v>
      </c>
      <c r="K62" s="43"/>
      <c r="L62" s="44">
        <f>SmtRes!DG5</f>
        <v>801</v>
      </c>
    </row>
    <row r="63" spans="1:83" ht="28.5" x14ac:dyDescent="0.2">
      <c r="A63" s="40"/>
      <c r="B63" s="40" t="s">
        <v>346</v>
      </c>
      <c r="C63" s="47" t="s">
        <v>704</v>
      </c>
      <c r="D63" s="48" t="s">
        <v>332</v>
      </c>
      <c r="E63" s="49">
        <f>SmtRes!DO5*SmtRes!AT5</f>
        <v>0.24</v>
      </c>
      <c r="F63" s="49">
        <f>ROUND(1.2,7)</f>
        <v>1.2</v>
      </c>
      <c r="G63" s="49">
        <f>ROUND(E63*G54, 7)</f>
        <v>1.2</v>
      </c>
      <c r="H63" s="50"/>
      <c r="I63" s="51"/>
      <c r="J63" s="50">
        <f>ROUND(SmtRes!AG5/SmtRes!DO5, 2)</f>
        <v>522.73</v>
      </c>
      <c r="K63" s="51"/>
      <c r="L63" s="50">
        <f>SmtRes!DH5</f>
        <v>752.73</v>
      </c>
      <c r="CE63">
        <v>1</v>
      </c>
    </row>
    <row r="64" spans="1:83" ht="15" x14ac:dyDescent="0.2">
      <c r="A64" s="40"/>
      <c r="B64" s="40"/>
      <c r="C64" s="53" t="s">
        <v>706</v>
      </c>
      <c r="D64" s="41"/>
      <c r="E64" s="42"/>
      <c r="F64" s="42"/>
      <c r="G64" s="42"/>
      <c r="H64" s="44"/>
      <c r="I64" s="43"/>
      <c r="J64" s="44"/>
      <c r="K64" s="43"/>
      <c r="L64" s="44">
        <f>L55+L57+L58</f>
        <v>5903.82</v>
      </c>
    </row>
    <row r="65" spans="1:83" ht="14.25" x14ac:dyDescent="0.2">
      <c r="A65" s="40"/>
      <c r="B65" s="40"/>
      <c r="C65" s="40" t="s">
        <v>707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2937.8999999999996</v>
      </c>
    </row>
    <row r="66" spans="1:83" ht="14.25" x14ac:dyDescent="0.2">
      <c r="A66" s="40"/>
      <c r="B66" s="40" t="s">
        <v>27</v>
      </c>
      <c r="C66" s="40" t="s">
        <v>708</v>
      </c>
      <c r="D66" s="41" t="s">
        <v>150</v>
      </c>
      <c r="E66" s="42">
        <f>Source!BZ28</f>
        <v>103</v>
      </c>
      <c r="F66" s="42"/>
      <c r="G66" s="42">
        <f>Source!AT28</f>
        <v>103</v>
      </c>
      <c r="H66" s="44"/>
      <c r="I66" s="43"/>
      <c r="J66" s="44"/>
      <c r="K66" s="43"/>
      <c r="L66" s="44">
        <f>SUM(AZ54:AZ68)</f>
        <v>3026.04</v>
      </c>
    </row>
    <row r="67" spans="1:83" ht="14.25" x14ac:dyDescent="0.2">
      <c r="A67" s="47"/>
      <c r="B67" s="47" t="s">
        <v>28</v>
      </c>
      <c r="C67" s="47" t="s">
        <v>709</v>
      </c>
      <c r="D67" s="48" t="s">
        <v>150</v>
      </c>
      <c r="E67" s="49">
        <f>Source!CA28</f>
        <v>60</v>
      </c>
      <c r="F67" s="49"/>
      <c r="G67" s="49">
        <f>Source!AU28</f>
        <v>60</v>
      </c>
      <c r="H67" s="50"/>
      <c r="I67" s="51"/>
      <c r="J67" s="50"/>
      <c r="K67" s="51"/>
      <c r="L67" s="50">
        <f>SUM(BA54:BA68)</f>
        <v>1762.74</v>
      </c>
    </row>
    <row r="68" spans="1:83" ht="15" x14ac:dyDescent="0.2">
      <c r="C68" s="237" t="s">
        <v>710</v>
      </c>
      <c r="D68" s="237"/>
      <c r="E68" s="237"/>
      <c r="F68" s="237"/>
      <c r="G68" s="237"/>
      <c r="H68" s="237"/>
      <c r="I68" s="238">
        <f>IF(E54&lt;&gt;0,K68/E54, 0)</f>
        <v>2138.5199999999995</v>
      </c>
      <c r="J68" s="238"/>
      <c r="K68" s="238">
        <f>L55+L57+L66+L67+L58</f>
        <v>10692.599999999999</v>
      </c>
      <c r="L68" s="238"/>
      <c r="AD68">
        <f>ROUND((Source!AT28/100)*((ROUND(SUMIF(SmtRes!AQ1:'SmtRes'!AQ5,"=1",SmtRes!AD1:'SmtRes'!AD5)*Source!I28, 2)+ROUND(SUMIF(SmtRes!AQ1:'SmtRes'!AQ5,"=1",SmtRes!AC1:'SmtRes'!AC5)*Source!I28, 2))), 2)</f>
        <v>8598.5400000000009</v>
      </c>
      <c r="AE68">
        <f>ROUND((Source!AU28/100)*((ROUND(SUMIF(SmtRes!AQ1:'SmtRes'!AQ5,"=1",SmtRes!AD1:'SmtRes'!AD5)*Source!I28, 2)+ROUND(SUMIF(SmtRes!AQ1:'SmtRes'!AQ5,"=1",SmtRes!AC1:'SmtRes'!AC5)*Source!I28, 2))), 2)</f>
        <v>5008.8599999999997</v>
      </c>
      <c r="AN68" s="52">
        <f>L55+L57+L66+L67+L58</f>
        <v>10692.599999999999</v>
      </c>
      <c r="AO68" s="52">
        <f>L57</f>
        <v>2965.92</v>
      </c>
      <c r="AQ68" t="s">
        <v>711</v>
      </c>
      <c r="AR68" s="52">
        <f>L55</f>
        <v>1174.03</v>
      </c>
      <c r="AT68" s="52">
        <f>L58</f>
        <v>1763.87</v>
      </c>
      <c r="AV68" t="s">
        <v>711</v>
      </c>
      <c r="AW68">
        <f>0</f>
        <v>0</v>
      </c>
      <c r="AZ68">
        <f>Source!X28</f>
        <v>3026.04</v>
      </c>
      <c r="BA68">
        <f>Source!Y28</f>
        <v>1762.74</v>
      </c>
      <c r="CD68">
        <v>1</v>
      </c>
    </row>
    <row r="69" spans="1:83" ht="93.75" x14ac:dyDescent="0.2">
      <c r="A69" s="38" t="s">
        <v>29</v>
      </c>
      <c r="B69" s="40" t="s">
        <v>712</v>
      </c>
      <c r="C69" s="40" t="s">
        <v>713</v>
      </c>
      <c r="D69" s="41" t="str">
        <f>Source!H29</f>
        <v>ШТ</v>
      </c>
      <c r="E69" s="42">
        <f>Source!K29</f>
        <v>5</v>
      </c>
      <c r="F69" s="42"/>
      <c r="G69" s="42">
        <f>Source!I29</f>
        <v>5</v>
      </c>
      <c r="H69" s="44"/>
      <c r="I69" s="43"/>
      <c r="J69" s="44"/>
      <c r="K69" s="43"/>
      <c r="L69" s="44"/>
    </row>
    <row r="70" spans="1:83" ht="15" x14ac:dyDescent="0.2">
      <c r="A70" s="39"/>
      <c r="B70" s="42">
        <v>1</v>
      </c>
      <c r="C70" s="39" t="s">
        <v>701</v>
      </c>
      <c r="D70" s="41" t="s">
        <v>332</v>
      </c>
      <c r="E70" s="45"/>
      <c r="F70" s="42"/>
      <c r="G70" s="45">
        <f>Source!U29</f>
        <v>1.8</v>
      </c>
      <c r="H70" s="42"/>
      <c r="I70" s="42"/>
      <c r="J70" s="42"/>
      <c r="K70" s="42"/>
      <c r="L70" s="46">
        <f>SUM(L71:L71)-SUMIF(CE71:CE71, 1, L71:L71)</f>
        <v>800.48</v>
      </c>
    </row>
    <row r="71" spans="1:83" ht="14.25" x14ac:dyDescent="0.2">
      <c r="A71" s="40"/>
      <c r="B71" s="40" t="s">
        <v>330</v>
      </c>
      <c r="C71" s="40" t="s">
        <v>331</v>
      </c>
      <c r="D71" s="41" t="s">
        <v>332</v>
      </c>
      <c r="E71" s="42">
        <v>0.3</v>
      </c>
      <c r="F71" s="42">
        <f>ROUND(1.2,7)</f>
        <v>1.2</v>
      </c>
      <c r="G71" s="42">
        <f>SmtRes!CX6</f>
        <v>1.8</v>
      </c>
      <c r="H71" s="44"/>
      <c r="I71" s="43"/>
      <c r="J71" s="44">
        <f>SmtRes!CZ6</f>
        <v>444.71</v>
      </c>
      <c r="K71" s="43"/>
      <c r="L71" s="44">
        <f>SmtRes!DI6</f>
        <v>800.48</v>
      </c>
    </row>
    <row r="72" spans="1:83" ht="15" x14ac:dyDescent="0.2">
      <c r="A72" s="39"/>
      <c r="B72" s="42">
        <v>2</v>
      </c>
      <c r="C72" s="39" t="s">
        <v>702</v>
      </c>
      <c r="D72" s="41"/>
      <c r="E72" s="45"/>
      <c r="F72" s="42"/>
      <c r="G72" s="45"/>
      <c r="H72" s="42"/>
      <c r="I72" s="42"/>
      <c r="J72" s="42"/>
      <c r="K72" s="42"/>
      <c r="L72" s="46">
        <f>SUM(L73:L76)-SUMIF(CE73:CE76, 1, L73:L76)</f>
        <v>548.04999999999984</v>
      </c>
    </row>
    <row r="73" spans="1:83" ht="15" x14ac:dyDescent="0.2">
      <c r="A73" s="39"/>
      <c r="B73" s="42"/>
      <c r="C73" s="39" t="s">
        <v>705</v>
      </c>
      <c r="D73" s="41" t="s">
        <v>332</v>
      </c>
      <c r="E73" s="45"/>
      <c r="F73" s="42"/>
      <c r="G73" s="45">
        <f>Source!V29</f>
        <v>0.96</v>
      </c>
      <c r="H73" s="42"/>
      <c r="I73" s="42"/>
      <c r="J73" s="42"/>
      <c r="K73" s="42"/>
      <c r="L73" s="46">
        <f>SUMIF(CE74:CE76, 1, L74:L76)</f>
        <v>501.82</v>
      </c>
      <c r="CE73">
        <v>1</v>
      </c>
    </row>
    <row r="74" spans="1:83" ht="28.5" x14ac:dyDescent="0.2">
      <c r="A74" s="40"/>
      <c r="B74" s="40" t="s">
        <v>340</v>
      </c>
      <c r="C74" s="40" t="s">
        <v>342</v>
      </c>
      <c r="D74" s="41" t="s">
        <v>338</v>
      </c>
      <c r="E74" s="42">
        <v>0.16</v>
      </c>
      <c r="F74" s="42">
        <f>ROUND(1.2,7)</f>
        <v>1.2</v>
      </c>
      <c r="G74" s="42">
        <f>SmtRes!CX8</f>
        <v>0.96</v>
      </c>
      <c r="H74" s="44"/>
      <c r="I74" s="43"/>
      <c r="J74" s="44">
        <f>SmtRes!CZ8</f>
        <v>14.64</v>
      </c>
      <c r="K74" s="43"/>
      <c r="L74" s="44">
        <f>SmtRes!DG8</f>
        <v>14.05</v>
      </c>
    </row>
    <row r="75" spans="1:83" ht="28.5" x14ac:dyDescent="0.2">
      <c r="A75" s="40"/>
      <c r="B75" s="40" t="s">
        <v>343</v>
      </c>
      <c r="C75" s="40" t="s">
        <v>345</v>
      </c>
      <c r="D75" s="41" t="s">
        <v>338</v>
      </c>
      <c r="E75" s="42">
        <v>0.16</v>
      </c>
      <c r="F75" s="42">
        <f>ROUND(1.2,7)</f>
        <v>1.2</v>
      </c>
      <c r="G75" s="42">
        <f>SmtRes!CX9</f>
        <v>0.96</v>
      </c>
      <c r="H75" s="44">
        <f>SmtRes!CZ9</f>
        <v>487.94</v>
      </c>
      <c r="I75" s="43">
        <f>SmtRes!AJ9</f>
        <v>1.1399999999999999</v>
      </c>
      <c r="J75" s="44">
        <f>ROUND(H75*I75, 2)</f>
        <v>556.25</v>
      </c>
      <c r="K75" s="43"/>
      <c r="L75" s="44">
        <f>SmtRes!DG9</f>
        <v>534</v>
      </c>
    </row>
    <row r="76" spans="1:83" ht="28.5" x14ac:dyDescent="0.2">
      <c r="A76" s="40"/>
      <c r="B76" s="40" t="s">
        <v>346</v>
      </c>
      <c r="C76" s="47" t="s">
        <v>704</v>
      </c>
      <c r="D76" s="48" t="s">
        <v>332</v>
      </c>
      <c r="E76" s="49">
        <f>SmtRes!DO9*SmtRes!AT9</f>
        <v>0.16</v>
      </c>
      <c r="F76" s="49">
        <f>ROUND(1.2,7)</f>
        <v>1.2</v>
      </c>
      <c r="G76" s="49">
        <f>ROUND(E76*G69, 7)</f>
        <v>0.8</v>
      </c>
      <c r="H76" s="50"/>
      <c r="I76" s="51"/>
      <c r="J76" s="50">
        <f>ROUND(SmtRes!AG9/SmtRes!DO9, 2)</f>
        <v>522.73</v>
      </c>
      <c r="K76" s="51"/>
      <c r="L76" s="50">
        <f>SmtRes!DH9</f>
        <v>501.82</v>
      </c>
      <c r="CE76">
        <v>1</v>
      </c>
    </row>
    <row r="77" spans="1:83" ht="15" x14ac:dyDescent="0.2">
      <c r="A77" s="40"/>
      <c r="B77" s="40"/>
      <c r="C77" s="53" t="s">
        <v>706</v>
      </c>
      <c r="D77" s="41"/>
      <c r="E77" s="42"/>
      <c r="F77" s="42"/>
      <c r="G77" s="42"/>
      <c r="H77" s="44"/>
      <c r="I77" s="43"/>
      <c r="J77" s="44"/>
      <c r="K77" s="43"/>
      <c r="L77" s="44">
        <f>L70+L72+L73</f>
        <v>1850.3499999999997</v>
      </c>
    </row>
    <row r="78" spans="1:83" ht="14.25" x14ac:dyDescent="0.2">
      <c r="A78" s="40"/>
      <c r="B78" s="40"/>
      <c r="C78" s="40" t="s">
        <v>707</v>
      </c>
      <c r="D78" s="41"/>
      <c r="E78" s="42"/>
      <c r="F78" s="42"/>
      <c r="G78" s="42"/>
      <c r="H78" s="44"/>
      <c r="I78" s="43"/>
      <c r="J78" s="44"/>
      <c r="K78" s="43"/>
      <c r="L78" s="44">
        <f>SUM(AR69:AR81)+SUM(AS69:AS81)+SUM(AT69:AT81)+SUM(AU69:AU81)+SUM(AV69:AV81)</f>
        <v>1302.3</v>
      </c>
    </row>
    <row r="79" spans="1:83" ht="14.25" x14ac:dyDescent="0.2">
      <c r="A79" s="40"/>
      <c r="B79" s="40" t="s">
        <v>27</v>
      </c>
      <c r="C79" s="40" t="s">
        <v>708</v>
      </c>
      <c r="D79" s="41" t="s">
        <v>150</v>
      </c>
      <c r="E79" s="42">
        <f>Source!BZ29</f>
        <v>103</v>
      </c>
      <c r="F79" s="42"/>
      <c r="G79" s="42">
        <f>Source!AT29</f>
        <v>103</v>
      </c>
      <c r="H79" s="44"/>
      <c r="I79" s="43"/>
      <c r="J79" s="44"/>
      <c r="K79" s="43"/>
      <c r="L79" s="44">
        <f>SUM(AZ69:AZ81)</f>
        <v>1341.37</v>
      </c>
    </row>
    <row r="80" spans="1:83" ht="14.25" x14ac:dyDescent="0.2">
      <c r="A80" s="47"/>
      <c r="B80" s="47" t="s">
        <v>28</v>
      </c>
      <c r="C80" s="47" t="s">
        <v>709</v>
      </c>
      <c r="D80" s="48" t="s">
        <v>150</v>
      </c>
      <c r="E80" s="49">
        <f>Source!CA29</f>
        <v>60</v>
      </c>
      <c r="F80" s="49"/>
      <c r="G80" s="49">
        <f>Source!AU29</f>
        <v>60</v>
      </c>
      <c r="H80" s="50"/>
      <c r="I80" s="51"/>
      <c r="J80" s="50"/>
      <c r="K80" s="51"/>
      <c r="L80" s="50">
        <f>SUM(BA69:BA81)</f>
        <v>781.38</v>
      </c>
    </row>
    <row r="81" spans="1:83" ht="15" x14ac:dyDescent="0.2">
      <c r="C81" s="237" t="s">
        <v>710</v>
      </c>
      <c r="D81" s="237"/>
      <c r="E81" s="237"/>
      <c r="F81" s="237"/>
      <c r="G81" s="237"/>
      <c r="H81" s="237"/>
      <c r="I81" s="238">
        <f>IF(E69&lt;&gt;0,K81/E69, 0)</f>
        <v>794.62</v>
      </c>
      <c r="J81" s="238"/>
      <c r="K81" s="238">
        <f>L70+L72+L79+L80+L73</f>
        <v>3973.1</v>
      </c>
      <c r="L81" s="238"/>
      <c r="AD81">
        <f>ROUND((Source!AT29/100)*((ROUND(SUMIF(SmtRes!AQ6:'SmtRes'!AQ9,"=1",SmtRes!AD6:'SmtRes'!AD9)*Source!I29, 2)+ROUND(SUMIF(SmtRes!AQ6:'SmtRes'!AQ9,"=1",SmtRes!AC6:'SmtRes'!AC9)*Source!I29, 2))), 2)</f>
        <v>4982.32</v>
      </c>
      <c r="AE81">
        <f>ROUND((Source!AU29/100)*((ROUND(SUMIF(SmtRes!AQ6:'SmtRes'!AQ9,"=1",SmtRes!AD6:'SmtRes'!AD9)*Source!I29, 2)+ROUND(SUMIF(SmtRes!AQ6:'SmtRes'!AQ9,"=1",SmtRes!AC6:'SmtRes'!AC9)*Source!I29, 2))), 2)</f>
        <v>2902.32</v>
      </c>
      <c r="AN81" s="52">
        <f>L70+L72+L79+L80+L73</f>
        <v>3973.1</v>
      </c>
      <c r="AO81" s="52">
        <f>L72</f>
        <v>548.04999999999984</v>
      </c>
      <c r="AQ81" t="s">
        <v>711</v>
      </c>
      <c r="AR81" s="52">
        <f>L70</f>
        <v>800.48</v>
      </c>
      <c r="AT81" s="52">
        <f>L73</f>
        <v>501.82</v>
      </c>
      <c r="AV81" t="s">
        <v>711</v>
      </c>
      <c r="AW81">
        <f>0</f>
        <v>0</v>
      </c>
      <c r="AZ81">
        <f>Source!X29</f>
        <v>1341.37</v>
      </c>
      <c r="BA81">
        <f>Source!Y29</f>
        <v>781.38</v>
      </c>
      <c r="CD81">
        <v>1</v>
      </c>
    </row>
    <row r="82" spans="1:83" ht="108" x14ac:dyDescent="0.2">
      <c r="A82" s="38" t="s">
        <v>33</v>
      </c>
      <c r="B82" s="40" t="s">
        <v>714</v>
      </c>
      <c r="C82" s="40" t="s">
        <v>715</v>
      </c>
      <c r="D82" s="41" t="str">
        <f>Source!H30</f>
        <v>ШТ</v>
      </c>
      <c r="E82" s="42">
        <f>Source!K30</f>
        <v>5</v>
      </c>
      <c r="F82" s="42"/>
      <c r="G82" s="42">
        <f>Source!I30</f>
        <v>5</v>
      </c>
      <c r="H82" s="44"/>
      <c r="I82" s="43"/>
      <c r="J82" s="44"/>
      <c r="K82" s="43"/>
      <c r="L82" s="44"/>
    </row>
    <row r="83" spans="1:83" ht="15" x14ac:dyDescent="0.2">
      <c r="A83" s="39"/>
      <c r="B83" s="42">
        <v>1</v>
      </c>
      <c r="C83" s="39" t="s">
        <v>701</v>
      </c>
      <c r="D83" s="41" t="s">
        <v>332</v>
      </c>
      <c r="E83" s="45"/>
      <c r="F83" s="42"/>
      <c r="G83" s="45">
        <f>Source!U30</f>
        <v>35.880000000000003</v>
      </c>
      <c r="H83" s="42"/>
      <c r="I83" s="42"/>
      <c r="J83" s="42"/>
      <c r="K83" s="42"/>
      <c r="L83" s="46">
        <f>SUM(L84:L84)-SUMIF(CE84:CE84, 1, L84:L84)</f>
        <v>17285.91</v>
      </c>
    </row>
    <row r="84" spans="1:83" ht="14.25" x14ac:dyDescent="0.2">
      <c r="A84" s="40"/>
      <c r="B84" s="40" t="s">
        <v>347</v>
      </c>
      <c r="C84" s="40" t="s">
        <v>348</v>
      </c>
      <c r="D84" s="41" t="s">
        <v>332</v>
      </c>
      <c r="E84" s="42">
        <v>5.98</v>
      </c>
      <c r="F84" s="42">
        <f>ROUND(1.2,7)</f>
        <v>1.2</v>
      </c>
      <c r="G84" s="42">
        <f>SmtRes!CX10</f>
        <v>35.880000000000003</v>
      </c>
      <c r="H84" s="44"/>
      <c r="I84" s="43"/>
      <c r="J84" s="44">
        <f>SmtRes!CZ10</f>
        <v>481.77</v>
      </c>
      <c r="K84" s="43"/>
      <c r="L84" s="44">
        <f>SmtRes!DI10</f>
        <v>17285.91</v>
      </c>
    </row>
    <row r="85" spans="1:83" ht="15" x14ac:dyDescent="0.2">
      <c r="A85" s="39"/>
      <c r="B85" s="42">
        <v>2</v>
      </c>
      <c r="C85" s="39" t="s">
        <v>702</v>
      </c>
      <c r="D85" s="41"/>
      <c r="E85" s="45"/>
      <c r="F85" s="42"/>
      <c r="G85" s="45"/>
      <c r="H85" s="42"/>
      <c r="I85" s="42"/>
      <c r="J85" s="42"/>
      <c r="K85" s="42"/>
      <c r="L85" s="46">
        <f>SUM(L86:L90)-SUMIF(CE86:CE90, 1, L86:L90)</f>
        <v>25236.79</v>
      </c>
    </row>
    <row r="86" spans="1:83" ht="15" x14ac:dyDescent="0.2">
      <c r="A86" s="39"/>
      <c r="B86" s="42"/>
      <c r="C86" s="39" t="s">
        <v>705</v>
      </c>
      <c r="D86" s="41" t="s">
        <v>332</v>
      </c>
      <c r="E86" s="45"/>
      <c r="F86" s="42"/>
      <c r="G86" s="45">
        <f>Source!V30</f>
        <v>12</v>
      </c>
      <c r="H86" s="42"/>
      <c r="I86" s="42"/>
      <c r="J86" s="42"/>
      <c r="K86" s="42"/>
      <c r="L86" s="46">
        <f>SUMIF(CE87:CE90, 1, L87:L90)</f>
        <v>7021.75</v>
      </c>
      <c r="CE86">
        <v>1</v>
      </c>
    </row>
    <row r="87" spans="1:83" ht="42.75" x14ac:dyDescent="0.2">
      <c r="A87" s="40"/>
      <c r="B87" s="40" t="s">
        <v>349</v>
      </c>
      <c r="C87" s="40" t="s">
        <v>351</v>
      </c>
      <c r="D87" s="41" t="s">
        <v>338</v>
      </c>
      <c r="E87" s="42">
        <v>1.6</v>
      </c>
      <c r="F87" s="42">
        <f>ROUND(1.2,7)</f>
        <v>1.2</v>
      </c>
      <c r="G87" s="42">
        <f>SmtRes!CX12</f>
        <v>9.6</v>
      </c>
      <c r="H87" s="44">
        <f>SmtRes!CZ12</f>
        <v>2088.77</v>
      </c>
      <c r="I87" s="43">
        <f>SmtRes!AJ12</f>
        <v>1.19</v>
      </c>
      <c r="J87" s="44">
        <f>ROUND(H87*I87, 2)</f>
        <v>2485.64</v>
      </c>
      <c r="K87" s="43"/>
      <c r="L87" s="44">
        <f>SmtRes!DG12</f>
        <v>23862.14</v>
      </c>
    </row>
    <row r="88" spans="1:83" ht="28.5" x14ac:dyDescent="0.2">
      <c r="A88" s="40"/>
      <c r="B88" s="40" t="s">
        <v>352</v>
      </c>
      <c r="C88" s="40" t="s">
        <v>716</v>
      </c>
      <c r="D88" s="41" t="s">
        <v>332</v>
      </c>
      <c r="E88" s="42">
        <f>SmtRes!DO12*SmtRes!AT12</f>
        <v>1.6</v>
      </c>
      <c r="F88" s="42">
        <f>ROUND(1.2,7)</f>
        <v>1.2</v>
      </c>
      <c r="G88" s="42">
        <f>ROUND(E88*G82, 7)</f>
        <v>8</v>
      </c>
      <c r="H88" s="44"/>
      <c r="I88" s="43"/>
      <c r="J88" s="44">
        <f>ROUND(SmtRes!AG12/SmtRes!DO12, 2)</f>
        <v>600.75</v>
      </c>
      <c r="K88" s="43"/>
      <c r="L88" s="44">
        <f>SmtRes!DH12</f>
        <v>5767.2</v>
      </c>
      <c r="CE88">
        <v>1</v>
      </c>
    </row>
    <row r="89" spans="1:83" ht="28.5" x14ac:dyDescent="0.2">
      <c r="A89" s="40"/>
      <c r="B89" s="40" t="s">
        <v>353</v>
      </c>
      <c r="C89" s="40" t="s">
        <v>355</v>
      </c>
      <c r="D89" s="41" t="s">
        <v>338</v>
      </c>
      <c r="E89" s="42">
        <v>0.4</v>
      </c>
      <c r="F89" s="42">
        <f>ROUND(1.2,7)</f>
        <v>1.2</v>
      </c>
      <c r="G89" s="42">
        <f>SmtRes!CX13</f>
        <v>2.4</v>
      </c>
      <c r="H89" s="44"/>
      <c r="I89" s="43"/>
      <c r="J89" s="44">
        <f>SmtRes!CZ13</f>
        <v>572.77</v>
      </c>
      <c r="K89" s="43"/>
      <c r="L89" s="44">
        <f>SmtRes!DG13</f>
        <v>1374.65</v>
      </c>
    </row>
    <row r="90" spans="1:83" ht="28.5" x14ac:dyDescent="0.2">
      <c r="A90" s="40"/>
      <c r="B90" s="40" t="s">
        <v>346</v>
      </c>
      <c r="C90" s="40" t="s">
        <v>704</v>
      </c>
      <c r="D90" s="41" t="s">
        <v>332</v>
      </c>
      <c r="E90" s="42">
        <f>SmtRes!DO13*SmtRes!AT13</f>
        <v>0.4</v>
      </c>
      <c r="F90" s="42">
        <f>ROUND(1.2,7)</f>
        <v>1.2</v>
      </c>
      <c r="G90" s="42">
        <f>ROUND(E90*G82, 7)</f>
        <v>2</v>
      </c>
      <c r="H90" s="44"/>
      <c r="I90" s="43"/>
      <c r="J90" s="44">
        <f>ROUND(SmtRes!AG13/SmtRes!DO13, 2)</f>
        <v>522.73</v>
      </c>
      <c r="K90" s="43"/>
      <c r="L90" s="44">
        <f>SmtRes!DH13</f>
        <v>1254.55</v>
      </c>
      <c r="CE90">
        <v>1</v>
      </c>
    </row>
    <row r="91" spans="1:83" ht="15" x14ac:dyDescent="0.2">
      <c r="A91" s="39"/>
      <c r="B91" s="42">
        <v>4</v>
      </c>
      <c r="C91" s="39" t="s">
        <v>717</v>
      </c>
      <c r="D91" s="41"/>
      <c r="E91" s="45"/>
      <c r="F91" s="42"/>
      <c r="G91" s="45"/>
      <c r="H91" s="42"/>
      <c r="I91" s="42"/>
      <c r="J91" s="42"/>
      <c r="K91" s="42"/>
      <c r="L91" s="46">
        <f>SUM(L92:L97)-SUMIF(CE92:CE97, 1, L92:L97)</f>
        <v>839.45</v>
      </c>
    </row>
    <row r="92" spans="1:83" ht="14.25" x14ac:dyDescent="0.2">
      <c r="A92" s="40"/>
      <c r="B92" s="40" t="s">
        <v>356</v>
      </c>
      <c r="C92" s="40" t="s">
        <v>358</v>
      </c>
      <c r="D92" s="41" t="s">
        <v>75</v>
      </c>
      <c r="E92" s="42">
        <v>0.1</v>
      </c>
      <c r="F92" s="42"/>
      <c r="G92" s="42">
        <f>SmtRes!CX14</f>
        <v>0.5</v>
      </c>
      <c r="H92" s="44">
        <f>SmtRes!CZ14</f>
        <v>238.29</v>
      </c>
      <c r="I92" s="43">
        <f>SmtRes!AI14</f>
        <v>1.69</v>
      </c>
      <c r="J92" s="44">
        <f t="shared" ref="J92:J97" si="0">ROUND(H92*I92, 2)</f>
        <v>402.71</v>
      </c>
      <c r="K92" s="43"/>
      <c r="L92" s="44">
        <f>SmtRes!DF14</f>
        <v>201.36</v>
      </c>
    </row>
    <row r="93" spans="1:83" ht="14.25" x14ac:dyDescent="0.2">
      <c r="A93" s="40"/>
      <c r="B93" s="40" t="s">
        <v>359</v>
      </c>
      <c r="C93" s="40" t="s">
        <v>361</v>
      </c>
      <c r="D93" s="41" t="s">
        <v>75</v>
      </c>
      <c r="E93" s="42">
        <v>0.03</v>
      </c>
      <c r="F93" s="42"/>
      <c r="G93" s="42">
        <f>SmtRes!CX15</f>
        <v>0.15</v>
      </c>
      <c r="H93" s="44">
        <f>SmtRes!CZ15</f>
        <v>58.53</v>
      </c>
      <c r="I93" s="43">
        <f>SmtRes!AI15</f>
        <v>1.69</v>
      </c>
      <c r="J93" s="44">
        <f t="shared" si="0"/>
        <v>98.92</v>
      </c>
      <c r="K93" s="43"/>
      <c r="L93" s="44">
        <f>SmtRes!DF15</f>
        <v>14.84</v>
      </c>
    </row>
    <row r="94" spans="1:83" ht="14.25" x14ac:dyDescent="0.2">
      <c r="A94" s="40"/>
      <c r="B94" s="40" t="s">
        <v>362</v>
      </c>
      <c r="C94" s="40" t="s">
        <v>364</v>
      </c>
      <c r="D94" s="41" t="s">
        <v>75</v>
      </c>
      <c r="E94" s="42">
        <v>0.02</v>
      </c>
      <c r="F94" s="42"/>
      <c r="G94" s="42">
        <f>SmtRes!CX16</f>
        <v>0.1</v>
      </c>
      <c r="H94" s="44">
        <f>SmtRes!CZ16</f>
        <v>56.11</v>
      </c>
      <c r="I94" s="43">
        <f>SmtRes!AI16</f>
        <v>1.48</v>
      </c>
      <c r="J94" s="44">
        <f t="shared" si="0"/>
        <v>83.04</v>
      </c>
      <c r="K94" s="43"/>
      <c r="L94" s="44">
        <f>SmtRes!DF16</f>
        <v>8.3000000000000007</v>
      </c>
    </row>
    <row r="95" spans="1:83" ht="14.25" x14ac:dyDescent="0.2">
      <c r="A95" s="40"/>
      <c r="B95" s="40" t="s">
        <v>51</v>
      </c>
      <c r="C95" s="40" t="s">
        <v>52</v>
      </c>
      <c r="D95" s="41" t="s">
        <v>53</v>
      </c>
      <c r="E95" s="42">
        <v>4.0000000000000002E-4</v>
      </c>
      <c r="F95" s="42"/>
      <c r="G95" s="42">
        <f>SmtRes!CX17</f>
        <v>2E-3</v>
      </c>
      <c r="H95" s="44">
        <f>SmtRes!CZ17</f>
        <v>61265.39</v>
      </c>
      <c r="I95" s="43">
        <f>SmtRes!AI17</f>
        <v>1.44</v>
      </c>
      <c r="J95" s="44">
        <f t="shared" si="0"/>
        <v>88222.16</v>
      </c>
      <c r="K95" s="43"/>
      <c r="L95" s="44">
        <f>SmtRes!DF17</f>
        <v>176.44</v>
      </c>
    </row>
    <row r="96" spans="1:83" ht="14.25" x14ac:dyDescent="0.2">
      <c r="A96" s="40"/>
      <c r="B96" s="40" t="s">
        <v>365</v>
      </c>
      <c r="C96" s="40" t="s">
        <v>367</v>
      </c>
      <c r="D96" s="41" t="s">
        <v>53</v>
      </c>
      <c r="E96" s="42">
        <v>1E-4</v>
      </c>
      <c r="F96" s="42"/>
      <c r="G96" s="42">
        <f>SmtRes!CX18</f>
        <v>5.0000000000000001E-4</v>
      </c>
      <c r="H96" s="44">
        <f>SmtRes!CZ18</f>
        <v>80020.98</v>
      </c>
      <c r="I96" s="43">
        <f>SmtRes!AI18</f>
        <v>1.29</v>
      </c>
      <c r="J96" s="44">
        <f t="shared" si="0"/>
        <v>103227.06</v>
      </c>
      <c r="K96" s="43"/>
      <c r="L96" s="44">
        <f>SmtRes!DF18</f>
        <v>51.61</v>
      </c>
    </row>
    <row r="97" spans="1:82" ht="14.25" x14ac:dyDescent="0.2">
      <c r="A97" s="40"/>
      <c r="B97" s="40" t="s">
        <v>368</v>
      </c>
      <c r="C97" s="40" t="s">
        <v>370</v>
      </c>
      <c r="D97" s="41" t="s">
        <v>212</v>
      </c>
      <c r="E97" s="42">
        <v>0.06</v>
      </c>
      <c r="F97" s="42"/>
      <c r="G97" s="42">
        <f>SmtRes!CX19</f>
        <v>0.3</v>
      </c>
      <c r="H97" s="44">
        <f>SmtRes!CZ19</f>
        <v>1031.73</v>
      </c>
      <c r="I97" s="43">
        <f>SmtRes!AI19</f>
        <v>1.25</v>
      </c>
      <c r="J97" s="44">
        <f t="shared" si="0"/>
        <v>1289.6600000000001</v>
      </c>
      <c r="K97" s="43"/>
      <c r="L97" s="44">
        <f>SmtRes!DF19</f>
        <v>386.9</v>
      </c>
    </row>
    <row r="98" spans="1:82" ht="28.5" x14ac:dyDescent="0.2">
      <c r="A98" s="40"/>
      <c r="B98" s="40" t="str">
        <f>EtalonRes!I18</f>
        <v>05.1.02.07</v>
      </c>
      <c r="C98" s="40" t="str">
        <f>EtalonRes!K18</f>
        <v>Стойка железобетонная вибрированная для опор</v>
      </c>
      <c r="D98" s="41" t="str">
        <f>EtalonRes!O18</f>
        <v>ШТ</v>
      </c>
      <c r="E98" s="42">
        <f>EtalonRes!X18</f>
        <v>0</v>
      </c>
      <c r="F98" s="42"/>
      <c r="G98" s="42">
        <f>ROUND(EtalonRes!AG18*Source!I30, 7)</f>
        <v>0</v>
      </c>
      <c r="H98" s="44"/>
      <c r="I98" s="43"/>
      <c r="J98" s="44"/>
      <c r="K98" s="43"/>
      <c r="L98" s="44"/>
    </row>
    <row r="99" spans="1:82" ht="14.25" x14ac:dyDescent="0.2">
      <c r="A99" s="40"/>
      <c r="B99" s="40" t="str">
        <f>EtalonRes!I19</f>
        <v>07.2.02.05</v>
      </c>
      <c r="C99" s="40" t="str">
        <f>EtalonRes!K19</f>
        <v>Траверсы стальные</v>
      </c>
      <c r="D99" s="41" t="str">
        <f>EtalonRes!O19</f>
        <v>т</v>
      </c>
      <c r="E99" s="42">
        <f>EtalonRes!X19</f>
        <v>0</v>
      </c>
      <c r="F99" s="42"/>
      <c r="G99" s="42">
        <f>ROUND(EtalonRes!AG19*Source!I30, 7)</f>
        <v>0</v>
      </c>
      <c r="H99" s="44"/>
      <c r="I99" s="43"/>
      <c r="J99" s="44"/>
      <c r="K99" s="43"/>
      <c r="L99" s="44"/>
    </row>
    <row r="100" spans="1:82" ht="14.25" x14ac:dyDescent="0.2">
      <c r="A100" s="40"/>
      <c r="B100" s="40" t="str">
        <f>EtalonRes!I20</f>
        <v>07.2.07.13</v>
      </c>
      <c r="C100" s="40" t="str">
        <f>EtalonRes!K20</f>
        <v>Хомуты стальные</v>
      </c>
      <c r="D100" s="41" t="str">
        <f>EtalonRes!O20</f>
        <v>кг</v>
      </c>
      <c r="E100" s="42">
        <f>EtalonRes!X20</f>
        <v>0</v>
      </c>
      <c r="F100" s="42"/>
      <c r="G100" s="42">
        <f>ROUND(EtalonRes!AG20*Source!I30, 7)</f>
        <v>0</v>
      </c>
      <c r="H100" s="44"/>
      <c r="I100" s="43"/>
      <c r="J100" s="44"/>
      <c r="K100" s="43"/>
      <c r="L100" s="44"/>
    </row>
    <row r="101" spans="1:82" ht="14.25" x14ac:dyDescent="0.2">
      <c r="A101" s="40"/>
      <c r="B101" s="40" t="str">
        <f>EtalonRes!I21</f>
        <v>08.3.04.02</v>
      </c>
      <c r="C101" s="40" t="str">
        <f>EtalonRes!K21</f>
        <v>Сталь стержневая диаметром до 10 мм</v>
      </c>
      <c r="D101" s="41" t="str">
        <f>EtalonRes!O21</f>
        <v>т</v>
      </c>
      <c r="E101" s="42">
        <f>EtalonRes!X21</f>
        <v>0</v>
      </c>
      <c r="F101" s="42"/>
      <c r="G101" s="42">
        <f>ROUND(EtalonRes!AG21*Source!I30, 7)</f>
        <v>0</v>
      </c>
      <c r="H101" s="44"/>
      <c r="I101" s="43"/>
      <c r="J101" s="44"/>
      <c r="K101" s="43"/>
      <c r="L101" s="44"/>
    </row>
    <row r="102" spans="1:82" ht="14.25" x14ac:dyDescent="0.2">
      <c r="A102" s="40"/>
      <c r="B102" s="40" t="str">
        <f>EtalonRes!I25</f>
        <v>22.2.01.04</v>
      </c>
      <c r="C102" s="40" t="str">
        <f>EtalonRes!K25</f>
        <v>Изоляторы штыревые</v>
      </c>
      <c r="D102" s="41" t="str">
        <f>EtalonRes!O25</f>
        <v>ШТ</v>
      </c>
      <c r="E102" s="42">
        <f>EtalonRes!X25</f>
        <v>0</v>
      </c>
      <c r="F102" s="42"/>
      <c r="G102" s="42">
        <f>ROUND(EtalonRes!AG25*Source!I30, 7)</f>
        <v>0</v>
      </c>
      <c r="H102" s="44"/>
      <c r="I102" s="43"/>
      <c r="J102" s="44"/>
      <c r="K102" s="43"/>
      <c r="L102" s="44"/>
    </row>
    <row r="103" spans="1:82" ht="14.25" x14ac:dyDescent="0.2">
      <c r="A103" s="40"/>
      <c r="B103" s="40" t="str">
        <f>EtalonRes!I26</f>
        <v>22.2.02.07</v>
      </c>
      <c r="C103" s="40" t="str">
        <f>EtalonRes!K26</f>
        <v>Детали крепления стальные</v>
      </c>
      <c r="D103" s="41" t="str">
        <f>EtalonRes!O26</f>
        <v>кг</v>
      </c>
      <c r="E103" s="42">
        <f>EtalonRes!X26</f>
        <v>0</v>
      </c>
      <c r="F103" s="42"/>
      <c r="G103" s="42">
        <f>ROUND(EtalonRes!AG26*Source!I30, 7)</f>
        <v>0</v>
      </c>
      <c r="H103" s="44"/>
      <c r="I103" s="43"/>
      <c r="J103" s="44"/>
      <c r="K103" s="43"/>
      <c r="L103" s="44"/>
    </row>
    <row r="104" spans="1:82" ht="14.25" x14ac:dyDescent="0.2">
      <c r="A104" s="40"/>
      <c r="B104" s="40" t="str">
        <f>EtalonRes!I27</f>
        <v>22.2.02.09</v>
      </c>
      <c r="C104" s="40" t="str">
        <f>EtalonRes!K27</f>
        <v>Детали крепления стальные</v>
      </c>
      <c r="D104" s="41" t="str">
        <f>EtalonRes!O27</f>
        <v>кг</v>
      </c>
      <c r="E104" s="42">
        <f>EtalonRes!X27</f>
        <v>0</v>
      </c>
      <c r="F104" s="42"/>
      <c r="G104" s="42">
        <f>ROUND(EtalonRes!AG27*Source!I30, 7)</f>
        <v>0</v>
      </c>
      <c r="H104" s="44"/>
      <c r="I104" s="43"/>
      <c r="J104" s="44"/>
      <c r="K104" s="43"/>
      <c r="L104" s="44"/>
    </row>
    <row r="105" spans="1:82" ht="14.25" x14ac:dyDescent="0.2">
      <c r="A105" s="40"/>
      <c r="B105" s="40" t="str">
        <f>EtalonRes!I28</f>
        <v>22.2.02.21</v>
      </c>
      <c r="C105" s="40" t="str">
        <f>EtalonRes!K28</f>
        <v>Штыри</v>
      </c>
      <c r="D105" s="41" t="str">
        <f>EtalonRes!O28</f>
        <v>ШТ</v>
      </c>
      <c r="E105" s="42">
        <f>EtalonRes!X28</f>
        <v>0</v>
      </c>
      <c r="F105" s="42"/>
      <c r="G105" s="42">
        <f>ROUND(EtalonRes!AG28*Source!I30, 7)</f>
        <v>0</v>
      </c>
      <c r="H105" s="44"/>
      <c r="I105" s="43"/>
      <c r="J105" s="44"/>
      <c r="K105" s="43"/>
      <c r="L105" s="44"/>
    </row>
    <row r="106" spans="1:82" ht="14.25" x14ac:dyDescent="0.2">
      <c r="A106" s="40"/>
      <c r="B106" s="40" t="str">
        <f>EtalonRes!I29</f>
        <v>22.2.02.23</v>
      </c>
      <c r="C106" s="47" t="str">
        <f>EtalonRes!K29</f>
        <v>Металлические плакаты</v>
      </c>
      <c r="D106" s="48" t="str">
        <f>EtalonRes!O29</f>
        <v>ШТ</v>
      </c>
      <c r="E106" s="49">
        <f>EtalonRes!X29</f>
        <v>0</v>
      </c>
      <c r="F106" s="49"/>
      <c r="G106" s="49">
        <f>ROUND(EtalonRes!AG29*Source!I30, 7)</f>
        <v>0</v>
      </c>
      <c r="H106" s="50"/>
      <c r="I106" s="51"/>
      <c r="J106" s="50"/>
      <c r="K106" s="51"/>
      <c r="L106" s="50"/>
    </row>
    <row r="107" spans="1:82" ht="15" x14ac:dyDescent="0.2">
      <c r="A107" s="40"/>
      <c r="B107" s="40"/>
      <c r="C107" s="53" t="s">
        <v>706</v>
      </c>
      <c r="D107" s="41"/>
      <c r="E107" s="42"/>
      <c r="F107" s="42"/>
      <c r="G107" s="42"/>
      <c r="H107" s="44"/>
      <c r="I107" s="43"/>
      <c r="J107" s="44"/>
      <c r="K107" s="43"/>
      <c r="L107" s="44">
        <f>L83+L85+L86+L91</f>
        <v>50383.899999999994</v>
      </c>
    </row>
    <row r="108" spans="1:82" ht="14.25" x14ac:dyDescent="0.2">
      <c r="A108" s="40"/>
      <c r="B108" s="40"/>
      <c r="C108" s="40" t="s">
        <v>707</v>
      </c>
      <c r="D108" s="41"/>
      <c r="E108" s="42"/>
      <c r="F108" s="42"/>
      <c r="G108" s="42"/>
      <c r="H108" s="44"/>
      <c r="I108" s="43"/>
      <c r="J108" s="44"/>
      <c r="K108" s="43"/>
      <c r="L108" s="44">
        <f>SUM(AR82:AR111)+SUM(AS82:AS111)+SUM(AT82:AT111)+SUM(AU82:AU111)+SUM(AV82:AV111)</f>
        <v>24307.66</v>
      </c>
    </row>
    <row r="109" spans="1:82" ht="14.25" x14ac:dyDescent="0.2">
      <c r="A109" s="40"/>
      <c r="B109" s="40" t="s">
        <v>27</v>
      </c>
      <c r="C109" s="40" t="s">
        <v>708</v>
      </c>
      <c r="D109" s="41" t="s">
        <v>150</v>
      </c>
      <c r="E109" s="42">
        <f>Source!BZ30</f>
        <v>103</v>
      </c>
      <c r="F109" s="42"/>
      <c r="G109" s="42">
        <f>Source!AT30</f>
        <v>103</v>
      </c>
      <c r="H109" s="44"/>
      <c r="I109" s="43"/>
      <c r="J109" s="44"/>
      <c r="K109" s="43"/>
      <c r="L109" s="44">
        <f>SUM(AZ82:AZ111)</f>
        <v>25036.89</v>
      </c>
    </row>
    <row r="110" spans="1:82" ht="14.25" x14ac:dyDescent="0.2">
      <c r="A110" s="47"/>
      <c r="B110" s="47" t="s">
        <v>28</v>
      </c>
      <c r="C110" s="47" t="s">
        <v>709</v>
      </c>
      <c r="D110" s="48" t="s">
        <v>150</v>
      </c>
      <c r="E110" s="49">
        <f>Source!CA30</f>
        <v>60</v>
      </c>
      <c r="F110" s="49"/>
      <c r="G110" s="49">
        <f>Source!AU30</f>
        <v>60</v>
      </c>
      <c r="H110" s="50"/>
      <c r="I110" s="51"/>
      <c r="J110" s="50"/>
      <c r="K110" s="51"/>
      <c r="L110" s="50">
        <f>SUM(BA82:BA111)</f>
        <v>14584.6</v>
      </c>
    </row>
    <row r="111" spans="1:82" ht="15" x14ac:dyDescent="0.2">
      <c r="C111" s="237" t="s">
        <v>710</v>
      </c>
      <c r="D111" s="237"/>
      <c r="E111" s="237"/>
      <c r="F111" s="237"/>
      <c r="G111" s="237"/>
      <c r="H111" s="237"/>
      <c r="I111" s="238">
        <f>IF(E82&lt;&gt;0,K111/E82, 0)</f>
        <v>18001.078000000001</v>
      </c>
      <c r="J111" s="238"/>
      <c r="K111" s="238">
        <f>L83+L85+L91+L109+L110+L86</f>
        <v>90005.39</v>
      </c>
      <c r="L111" s="238"/>
      <c r="AD111">
        <f>ROUND((Source!AT30/100)*((ROUND(SUMIF(SmtRes!AQ10:'SmtRes'!AQ19,"=1",SmtRes!AD10:'SmtRes'!AD19)*Source!I30, 2)+ROUND(SUMIF(SmtRes!AQ10:'SmtRes'!AQ19,"=1",SmtRes!AC10:'SmtRes'!AC19)*Source!I30, 2))), 2)</f>
        <v>8267.0400000000009</v>
      </c>
      <c r="AE111">
        <f>ROUND((Source!AU30/100)*((ROUND(SUMIF(SmtRes!AQ10:'SmtRes'!AQ19,"=1",SmtRes!AD10:'SmtRes'!AD19)*Source!I30, 2)+ROUND(SUMIF(SmtRes!AQ10:'SmtRes'!AQ19,"=1",SmtRes!AC10:'SmtRes'!AC19)*Source!I30, 2))), 2)</f>
        <v>4815.75</v>
      </c>
      <c r="AN111" s="52">
        <f>L83+L85+L91+L109+L110+L86</f>
        <v>90005.39</v>
      </c>
      <c r="AO111" s="52">
        <f>L85</f>
        <v>25236.79</v>
      </c>
      <c r="AQ111" t="s">
        <v>711</v>
      </c>
      <c r="AR111" s="52">
        <f>L83</f>
        <v>17285.91</v>
      </c>
      <c r="AT111" s="52">
        <f>L86</f>
        <v>7021.75</v>
      </c>
      <c r="AV111" t="s">
        <v>711</v>
      </c>
      <c r="AW111" s="52">
        <f>L91</f>
        <v>839.45</v>
      </c>
      <c r="AZ111">
        <f>Source!X30</f>
        <v>25036.89</v>
      </c>
      <c r="BA111">
        <f>Source!Y30</f>
        <v>14584.6</v>
      </c>
      <c r="CD111">
        <v>1</v>
      </c>
    </row>
    <row r="112" spans="1:82" ht="93.75" x14ac:dyDescent="0.2">
      <c r="A112" s="38" t="s">
        <v>37</v>
      </c>
      <c r="B112" s="40" t="s">
        <v>718</v>
      </c>
      <c r="C112" s="40" t="s">
        <v>719</v>
      </c>
      <c r="D112" s="41" t="str">
        <f>Source!H31</f>
        <v>ШТ</v>
      </c>
      <c r="E112" s="42">
        <f>Source!K31</f>
        <v>-5</v>
      </c>
      <c r="F112" s="42"/>
      <c r="G112" s="42">
        <f>Source!I31</f>
        <v>-5</v>
      </c>
      <c r="H112" s="44"/>
      <c r="I112" s="43"/>
      <c r="J112" s="44"/>
      <c r="K112" s="43"/>
      <c r="L112" s="44"/>
    </row>
    <row r="113" spans="1:83" x14ac:dyDescent="0.2">
      <c r="C113" s="55" t="str">
        <f>"Объем: "&amp;Source!I31&amp;"=-"&amp;"5"</f>
        <v>Объем: -5=-5</v>
      </c>
    </row>
    <row r="114" spans="1:83" ht="15" x14ac:dyDescent="0.2">
      <c r="A114" s="39"/>
      <c r="B114" s="42">
        <v>1</v>
      </c>
      <c r="C114" s="39" t="s">
        <v>701</v>
      </c>
      <c r="D114" s="41" t="s">
        <v>332</v>
      </c>
      <c r="E114" s="45"/>
      <c r="F114" s="42"/>
      <c r="G114" s="45">
        <f>Source!U31</f>
        <v>-18.36</v>
      </c>
      <c r="H114" s="42"/>
      <c r="I114" s="42"/>
      <c r="J114" s="42"/>
      <c r="K114" s="42"/>
      <c r="L114" s="46">
        <f>SUM(L115:L115)-SUMIF(CE115:CE115, 1, L115:L115)</f>
        <v>-8845.2999999999993</v>
      </c>
    </row>
    <row r="115" spans="1:83" ht="14.25" x14ac:dyDescent="0.2">
      <c r="A115" s="40"/>
      <c r="B115" s="40" t="s">
        <v>347</v>
      </c>
      <c r="C115" s="40" t="s">
        <v>348</v>
      </c>
      <c r="D115" s="41" t="s">
        <v>332</v>
      </c>
      <c r="E115" s="42">
        <v>3.06</v>
      </c>
      <c r="F115" s="42">
        <f>ROUND(1.2,7)</f>
        <v>1.2</v>
      </c>
      <c r="G115" s="42">
        <f>SmtRes!CX20</f>
        <v>-18.36</v>
      </c>
      <c r="H115" s="44"/>
      <c r="I115" s="43"/>
      <c r="J115" s="44">
        <f>SmtRes!CZ20</f>
        <v>481.77</v>
      </c>
      <c r="K115" s="43"/>
      <c r="L115" s="44">
        <f>SmtRes!DI20</f>
        <v>-8845.2999999999993</v>
      </c>
    </row>
    <row r="116" spans="1:83" ht="15" x14ac:dyDescent="0.2">
      <c r="A116" s="39"/>
      <c r="B116" s="42">
        <v>2</v>
      </c>
      <c r="C116" s="39" t="s">
        <v>702</v>
      </c>
      <c r="D116" s="41"/>
      <c r="E116" s="45"/>
      <c r="F116" s="42"/>
      <c r="G116" s="45"/>
      <c r="H116" s="42"/>
      <c r="I116" s="42"/>
      <c r="J116" s="42"/>
      <c r="K116" s="42"/>
      <c r="L116" s="46">
        <f>SUM(L117:L121)-SUMIF(CE117:CE121, 1, L117:L121)</f>
        <v>-10794.369999999999</v>
      </c>
    </row>
    <row r="117" spans="1:83" ht="15" x14ac:dyDescent="0.2">
      <c r="A117" s="39"/>
      <c r="B117" s="42"/>
      <c r="C117" s="39" t="s">
        <v>705</v>
      </c>
      <c r="D117" s="41" t="s">
        <v>332</v>
      </c>
      <c r="E117" s="45"/>
      <c r="F117" s="42"/>
      <c r="G117" s="45">
        <f>Source!V31</f>
        <v>-5.22</v>
      </c>
      <c r="H117" s="42"/>
      <c r="I117" s="42"/>
      <c r="J117" s="42"/>
      <c r="K117" s="42"/>
      <c r="L117" s="46">
        <f>SUMIF(CE118:CE121, 1, L118:L121)</f>
        <v>-3046.97</v>
      </c>
      <c r="CE117">
        <v>1</v>
      </c>
    </row>
    <row r="118" spans="1:83" ht="42.75" x14ac:dyDescent="0.2">
      <c r="A118" s="40"/>
      <c r="B118" s="40" t="s">
        <v>349</v>
      </c>
      <c r="C118" s="40" t="s">
        <v>351</v>
      </c>
      <c r="D118" s="41" t="s">
        <v>338</v>
      </c>
      <c r="E118" s="42">
        <v>0.68</v>
      </c>
      <c r="F118" s="42">
        <f>ROUND(1.2,7)</f>
        <v>1.2</v>
      </c>
      <c r="G118" s="42">
        <f>SmtRes!CX22</f>
        <v>-4.08</v>
      </c>
      <c r="H118" s="44">
        <f>SmtRes!CZ22</f>
        <v>2088.77</v>
      </c>
      <c r="I118" s="43">
        <f>SmtRes!AJ22</f>
        <v>1.19</v>
      </c>
      <c r="J118" s="44">
        <f>ROUND(H118*I118, 2)</f>
        <v>2485.64</v>
      </c>
      <c r="K118" s="43"/>
      <c r="L118" s="44">
        <f>SmtRes!DG22</f>
        <v>-10141.41</v>
      </c>
    </row>
    <row r="119" spans="1:83" ht="28.5" x14ac:dyDescent="0.2">
      <c r="A119" s="40"/>
      <c r="B119" s="40" t="s">
        <v>352</v>
      </c>
      <c r="C119" s="40" t="s">
        <v>716</v>
      </c>
      <c r="D119" s="41" t="s">
        <v>332</v>
      </c>
      <c r="E119" s="42">
        <f>SmtRes!DO22*SmtRes!AT22</f>
        <v>0.68</v>
      </c>
      <c r="F119" s="42">
        <f>ROUND(1.2,7)</f>
        <v>1.2</v>
      </c>
      <c r="G119" s="42">
        <f>ROUND(E119*G112, 7)</f>
        <v>-3.4</v>
      </c>
      <c r="H119" s="44"/>
      <c r="I119" s="43"/>
      <c r="J119" s="44">
        <f>ROUND(SmtRes!AG22/SmtRes!DO22, 2)</f>
        <v>600.75</v>
      </c>
      <c r="K119" s="43"/>
      <c r="L119" s="44">
        <f>SmtRes!DH22</f>
        <v>-2451.06</v>
      </c>
      <c r="CE119">
        <v>1</v>
      </c>
    </row>
    <row r="120" spans="1:83" ht="28.5" x14ac:dyDescent="0.2">
      <c r="A120" s="40"/>
      <c r="B120" s="40" t="s">
        <v>353</v>
      </c>
      <c r="C120" s="40" t="s">
        <v>355</v>
      </c>
      <c r="D120" s="41" t="s">
        <v>338</v>
      </c>
      <c r="E120" s="42">
        <v>0.19</v>
      </c>
      <c r="F120" s="42">
        <f>ROUND(1.2,7)</f>
        <v>1.2</v>
      </c>
      <c r="G120" s="42">
        <f>SmtRes!CX23</f>
        <v>-1.1399999999999999</v>
      </c>
      <c r="H120" s="44"/>
      <c r="I120" s="43"/>
      <c r="J120" s="44">
        <f>SmtRes!CZ23</f>
        <v>572.77</v>
      </c>
      <c r="K120" s="43"/>
      <c r="L120" s="44">
        <f>SmtRes!DG23</f>
        <v>-652.96</v>
      </c>
    </row>
    <row r="121" spans="1:83" ht="28.5" x14ac:dyDescent="0.2">
      <c r="A121" s="40"/>
      <c r="B121" s="40" t="s">
        <v>346</v>
      </c>
      <c r="C121" s="40" t="s">
        <v>704</v>
      </c>
      <c r="D121" s="41" t="s">
        <v>332</v>
      </c>
      <c r="E121" s="42">
        <f>SmtRes!DO23*SmtRes!AT23</f>
        <v>0.19</v>
      </c>
      <c r="F121" s="42">
        <f>ROUND(1.2,7)</f>
        <v>1.2</v>
      </c>
      <c r="G121" s="42">
        <f>ROUND(E121*G112, 7)</f>
        <v>-0.95</v>
      </c>
      <c r="H121" s="44"/>
      <c r="I121" s="43"/>
      <c r="J121" s="44">
        <f>ROUND(SmtRes!AG23/SmtRes!DO23, 2)</f>
        <v>522.73</v>
      </c>
      <c r="K121" s="43"/>
      <c r="L121" s="44">
        <f>SmtRes!DH23</f>
        <v>-595.91</v>
      </c>
      <c r="CE121">
        <v>1</v>
      </c>
    </row>
    <row r="122" spans="1:83" ht="15" x14ac:dyDescent="0.2">
      <c r="A122" s="39"/>
      <c r="B122" s="42">
        <v>4</v>
      </c>
      <c r="C122" s="39" t="s">
        <v>717</v>
      </c>
      <c r="D122" s="41"/>
      <c r="E122" s="45"/>
      <c r="F122" s="42"/>
      <c r="G122" s="45"/>
      <c r="H122" s="42"/>
      <c r="I122" s="42"/>
      <c r="J122" s="42"/>
      <c r="K122" s="42"/>
      <c r="L122" s="46">
        <f>SUM(L123:L128)-SUMIF(CE123:CE128, 1, L123:L128)</f>
        <v>-839.45</v>
      </c>
    </row>
    <row r="123" spans="1:83" ht="14.25" x14ac:dyDescent="0.2">
      <c r="A123" s="40"/>
      <c r="B123" s="40" t="s">
        <v>356</v>
      </c>
      <c r="C123" s="40" t="s">
        <v>358</v>
      </c>
      <c r="D123" s="41" t="s">
        <v>75</v>
      </c>
      <c r="E123" s="42">
        <v>0.1</v>
      </c>
      <c r="F123" s="42"/>
      <c r="G123" s="42">
        <f>SmtRes!CX24</f>
        <v>-0.5</v>
      </c>
      <c r="H123" s="44">
        <f>SmtRes!CZ24</f>
        <v>238.29</v>
      </c>
      <c r="I123" s="43">
        <f>SmtRes!AI24</f>
        <v>1.69</v>
      </c>
      <c r="J123" s="44">
        <f t="shared" ref="J123:J128" si="1">ROUND(H123*I123, 2)</f>
        <v>402.71</v>
      </c>
      <c r="K123" s="43"/>
      <c r="L123" s="44">
        <f>SmtRes!DF24</f>
        <v>-201.36</v>
      </c>
    </row>
    <row r="124" spans="1:83" ht="14.25" x14ac:dyDescent="0.2">
      <c r="A124" s="40"/>
      <c r="B124" s="40" t="s">
        <v>359</v>
      </c>
      <c r="C124" s="40" t="s">
        <v>361</v>
      </c>
      <c r="D124" s="41" t="s">
        <v>75</v>
      </c>
      <c r="E124" s="42">
        <v>0.03</v>
      </c>
      <c r="F124" s="42"/>
      <c r="G124" s="42">
        <f>SmtRes!CX25</f>
        <v>-0.15</v>
      </c>
      <c r="H124" s="44">
        <f>SmtRes!CZ25</f>
        <v>58.53</v>
      </c>
      <c r="I124" s="43">
        <f>SmtRes!AI25</f>
        <v>1.69</v>
      </c>
      <c r="J124" s="44">
        <f t="shared" si="1"/>
        <v>98.92</v>
      </c>
      <c r="K124" s="43"/>
      <c r="L124" s="44">
        <f>SmtRes!DF25</f>
        <v>-14.84</v>
      </c>
    </row>
    <row r="125" spans="1:83" ht="14.25" x14ac:dyDescent="0.2">
      <c r="A125" s="40"/>
      <c r="B125" s="40" t="s">
        <v>362</v>
      </c>
      <c r="C125" s="40" t="s">
        <v>364</v>
      </c>
      <c r="D125" s="41" t="s">
        <v>75</v>
      </c>
      <c r="E125" s="42">
        <v>0.02</v>
      </c>
      <c r="F125" s="42"/>
      <c r="G125" s="42">
        <f>SmtRes!CX26</f>
        <v>-0.1</v>
      </c>
      <c r="H125" s="44">
        <f>SmtRes!CZ26</f>
        <v>56.11</v>
      </c>
      <c r="I125" s="43">
        <f>SmtRes!AI26</f>
        <v>1.48</v>
      </c>
      <c r="J125" s="44">
        <f t="shared" si="1"/>
        <v>83.04</v>
      </c>
      <c r="K125" s="43"/>
      <c r="L125" s="44">
        <f>SmtRes!DF26</f>
        <v>-8.3000000000000007</v>
      </c>
    </row>
    <row r="126" spans="1:83" ht="14.25" x14ac:dyDescent="0.2">
      <c r="A126" s="40"/>
      <c r="B126" s="40" t="s">
        <v>51</v>
      </c>
      <c r="C126" s="40" t="s">
        <v>52</v>
      </c>
      <c r="D126" s="41" t="s">
        <v>53</v>
      </c>
      <c r="E126" s="42">
        <v>4.0000000000000002E-4</v>
      </c>
      <c r="F126" s="42"/>
      <c r="G126" s="42">
        <f>SmtRes!CX27</f>
        <v>-2E-3</v>
      </c>
      <c r="H126" s="44">
        <f>SmtRes!CZ27</f>
        <v>61265.39</v>
      </c>
      <c r="I126" s="43">
        <f>SmtRes!AI27</f>
        <v>1.44</v>
      </c>
      <c r="J126" s="44">
        <f t="shared" si="1"/>
        <v>88222.16</v>
      </c>
      <c r="K126" s="43"/>
      <c r="L126" s="44">
        <f>SmtRes!DF27</f>
        <v>-176.44</v>
      </c>
    </row>
    <row r="127" spans="1:83" ht="14.25" x14ac:dyDescent="0.2">
      <c r="A127" s="40"/>
      <c r="B127" s="40" t="s">
        <v>365</v>
      </c>
      <c r="C127" s="40" t="s">
        <v>367</v>
      </c>
      <c r="D127" s="41" t="s">
        <v>53</v>
      </c>
      <c r="E127" s="42">
        <v>1E-4</v>
      </c>
      <c r="F127" s="42"/>
      <c r="G127" s="42">
        <f>SmtRes!CX28</f>
        <v>-5.0000000000000001E-4</v>
      </c>
      <c r="H127" s="44">
        <f>SmtRes!CZ28</f>
        <v>80020.98</v>
      </c>
      <c r="I127" s="43">
        <f>SmtRes!AI28</f>
        <v>1.29</v>
      </c>
      <c r="J127" s="44">
        <f t="shared" si="1"/>
        <v>103227.06</v>
      </c>
      <c r="K127" s="43"/>
      <c r="L127" s="44">
        <f>SmtRes!DF28</f>
        <v>-51.61</v>
      </c>
    </row>
    <row r="128" spans="1:83" ht="14.25" x14ac:dyDescent="0.2">
      <c r="A128" s="40"/>
      <c r="B128" s="40" t="s">
        <v>368</v>
      </c>
      <c r="C128" s="40" t="s">
        <v>370</v>
      </c>
      <c r="D128" s="41" t="s">
        <v>212</v>
      </c>
      <c r="E128" s="42">
        <v>0.06</v>
      </c>
      <c r="F128" s="42"/>
      <c r="G128" s="42">
        <f>SmtRes!CX29</f>
        <v>-0.3</v>
      </c>
      <c r="H128" s="44">
        <f>SmtRes!CZ29</f>
        <v>1031.73</v>
      </c>
      <c r="I128" s="43">
        <f>SmtRes!AI29</f>
        <v>1.25</v>
      </c>
      <c r="J128" s="44">
        <f t="shared" si="1"/>
        <v>1289.6600000000001</v>
      </c>
      <c r="K128" s="43"/>
      <c r="L128" s="44">
        <f>SmtRes!DF29</f>
        <v>-386.9</v>
      </c>
    </row>
    <row r="129" spans="1:82" ht="28.5" x14ac:dyDescent="0.2">
      <c r="A129" s="40"/>
      <c r="B129" s="40" t="str">
        <f>EtalonRes!I38</f>
        <v>05.1.02.07</v>
      </c>
      <c r="C129" s="40" t="str">
        <f>EtalonRes!K38</f>
        <v>Стойка железобетонная вибрированная для опор</v>
      </c>
      <c r="D129" s="41" t="str">
        <f>EtalonRes!O38</f>
        <v>ШТ</v>
      </c>
      <c r="E129" s="42">
        <f>EtalonRes!X38</f>
        <v>0</v>
      </c>
      <c r="F129" s="42"/>
      <c r="G129" s="42">
        <f>ROUND(EtalonRes!AG38*Source!I31, 7)</f>
        <v>0</v>
      </c>
      <c r="H129" s="44"/>
      <c r="I129" s="43"/>
      <c r="J129" s="44"/>
      <c r="K129" s="43"/>
      <c r="L129" s="44"/>
    </row>
    <row r="130" spans="1:82" ht="14.25" x14ac:dyDescent="0.2">
      <c r="A130" s="40"/>
      <c r="B130" s="40" t="str">
        <f>EtalonRes!I39</f>
        <v>07.2.02.05</v>
      </c>
      <c r="C130" s="40" t="str">
        <f>EtalonRes!K39</f>
        <v>Траверсы стальные</v>
      </c>
      <c r="D130" s="41" t="str">
        <f>EtalonRes!O39</f>
        <v>т</v>
      </c>
      <c r="E130" s="42">
        <f>EtalonRes!X39</f>
        <v>0</v>
      </c>
      <c r="F130" s="42"/>
      <c r="G130" s="42">
        <f>ROUND(EtalonRes!AG39*Source!I31, 7)</f>
        <v>0</v>
      </c>
      <c r="H130" s="44"/>
      <c r="I130" s="43"/>
      <c r="J130" s="44"/>
      <c r="K130" s="43"/>
      <c r="L130" s="44"/>
    </row>
    <row r="131" spans="1:82" ht="14.25" x14ac:dyDescent="0.2">
      <c r="A131" s="40"/>
      <c r="B131" s="40" t="str">
        <f>EtalonRes!I40</f>
        <v>07.2.07.13</v>
      </c>
      <c r="C131" s="40" t="str">
        <f>EtalonRes!K40</f>
        <v>Хомуты стальные</v>
      </c>
      <c r="D131" s="41" t="str">
        <f>EtalonRes!O40</f>
        <v>кг</v>
      </c>
      <c r="E131" s="42">
        <f>EtalonRes!X40</f>
        <v>0</v>
      </c>
      <c r="F131" s="42"/>
      <c r="G131" s="42">
        <f>ROUND(EtalonRes!AG40*Source!I31, 7)</f>
        <v>0</v>
      </c>
      <c r="H131" s="44"/>
      <c r="I131" s="43"/>
      <c r="J131" s="44"/>
      <c r="K131" s="43"/>
      <c r="L131" s="44"/>
    </row>
    <row r="132" spans="1:82" ht="14.25" x14ac:dyDescent="0.2">
      <c r="A132" s="40"/>
      <c r="B132" s="40" t="str">
        <f>EtalonRes!I41</f>
        <v>08.3.04.02</v>
      </c>
      <c r="C132" s="40" t="str">
        <f>EtalonRes!K41</f>
        <v>Сталь стержневая диаметром до 10 мм</v>
      </c>
      <c r="D132" s="41" t="str">
        <f>EtalonRes!O41</f>
        <v>т</v>
      </c>
      <c r="E132" s="42">
        <f>EtalonRes!X41</f>
        <v>0</v>
      </c>
      <c r="F132" s="42"/>
      <c r="G132" s="42">
        <f>ROUND(EtalonRes!AG41*Source!I31, 7)</f>
        <v>0</v>
      </c>
      <c r="H132" s="44"/>
      <c r="I132" s="43"/>
      <c r="J132" s="44"/>
      <c r="K132" s="43"/>
      <c r="L132" s="44"/>
    </row>
    <row r="133" spans="1:82" ht="14.25" x14ac:dyDescent="0.2">
      <c r="A133" s="40"/>
      <c r="B133" s="40" t="str">
        <f>EtalonRes!I45</f>
        <v>22.2.01.04</v>
      </c>
      <c r="C133" s="40" t="str">
        <f>EtalonRes!K45</f>
        <v>Изоляторы штыревые</v>
      </c>
      <c r="D133" s="41" t="str">
        <f>EtalonRes!O45</f>
        <v>ШТ</v>
      </c>
      <c r="E133" s="42">
        <f>EtalonRes!X45</f>
        <v>0</v>
      </c>
      <c r="F133" s="42"/>
      <c r="G133" s="42">
        <f>ROUND(EtalonRes!AG45*Source!I31, 7)</f>
        <v>0</v>
      </c>
      <c r="H133" s="44"/>
      <c r="I133" s="43"/>
      <c r="J133" s="44"/>
      <c r="K133" s="43"/>
      <c r="L133" s="44"/>
    </row>
    <row r="134" spans="1:82" ht="14.25" x14ac:dyDescent="0.2">
      <c r="A134" s="40"/>
      <c r="B134" s="40" t="str">
        <f>EtalonRes!I46</f>
        <v>22.2.02.21</v>
      </c>
      <c r="C134" s="40" t="str">
        <f>EtalonRes!K46</f>
        <v>Штыри</v>
      </c>
      <c r="D134" s="41" t="str">
        <f>EtalonRes!O46</f>
        <v>ШТ</v>
      </c>
      <c r="E134" s="42">
        <f>EtalonRes!X46</f>
        <v>0</v>
      </c>
      <c r="F134" s="42"/>
      <c r="G134" s="42">
        <f>ROUND(EtalonRes!AG46*Source!I31, 7)</f>
        <v>0</v>
      </c>
      <c r="H134" s="44"/>
      <c r="I134" s="43"/>
      <c r="J134" s="44"/>
      <c r="K134" s="43"/>
      <c r="L134" s="44"/>
    </row>
    <row r="135" spans="1:82" ht="14.25" x14ac:dyDescent="0.2">
      <c r="A135" s="40"/>
      <c r="B135" s="40" t="str">
        <f>EtalonRes!I47</f>
        <v>22.2.02.23</v>
      </c>
      <c r="C135" s="47" t="str">
        <f>EtalonRes!K47</f>
        <v>Металлические плакаты</v>
      </c>
      <c r="D135" s="48" t="str">
        <f>EtalonRes!O47</f>
        <v>ШТ</v>
      </c>
      <c r="E135" s="49">
        <f>EtalonRes!X47</f>
        <v>0</v>
      </c>
      <c r="F135" s="49"/>
      <c r="G135" s="49">
        <f>ROUND(EtalonRes!AG47*Source!I31, 7)</f>
        <v>0</v>
      </c>
      <c r="H135" s="50"/>
      <c r="I135" s="51"/>
      <c r="J135" s="50"/>
      <c r="K135" s="51"/>
      <c r="L135" s="50"/>
    </row>
    <row r="136" spans="1:82" ht="15" x14ac:dyDescent="0.2">
      <c r="A136" s="40"/>
      <c r="B136" s="40"/>
      <c r="C136" s="53" t="s">
        <v>706</v>
      </c>
      <c r="D136" s="41"/>
      <c r="E136" s="42"/>
      <c r="F136" s="42"/>
      <c r="G136" s="42"/>
      <c r="H136" s="44"/>
      <c r="I136" s="43"/>
      <c r="J136" s="44"/>
      <c r="K136" s="43"/>
      <c r="L136" s="44">
        <f>L114+L116+L117+L122</f>
        <v>-23526.09</v>
      </c>
    </row>
    <row r="137" spans="1:82" ht="14.25" x14ac:dyDescent="0.2">
      <c r="A137" s="40"/>
      <c r="B137" s="40"/>
      <c r="C137" s="40" t="s">
        <v>707</v>
      </c>
      <c r="D137" s="41"/>
      <c r="E137" s="42"/>
      <c r="F137" s="42"/>
      <c r="G137" s="42"/>
      <c r="H137" s="44"/>
      <c r="I137" s="43"/>
      <c r="J137" s="44"/>
      <c r="K137" s="43"/>
      <c r="L137" s="44">
        <f>SUM(AR112:AR140)+SUM(AS112:AS140)+SUM(AT112:AT140)+SUM(AU112:AU140)+SUM(AV112:AV140)</f>
        <v>-11892.269999999999</v>
      </c>
    </row>
    <row r="138" spans="1:82" ht="14.25" x14ac:dyDescent="0.2">
      <c r="A138" s="40"/>
      <c r="B138" s="40" t="s">
        <v>27</v>
      </c>
      <c r="C138" s="40" t="s">
        <v>708</v>
      </c>
      <c r="D138" s="41" t="s">
        <v>150</v>
      </c>
      <c r="E138" s="42">
        <f>Source!BZ31</f>
        <v>103</v>
      </c>
      <c r="F138" s="42"/>
      <c r="G138" s="42">
        <f>Source!AT31</f>
        <v>103</v>
      </c>
      <c r="H138" s="44"/>
      <c r="I138" s="43"/>
      <c r="J138" s="44"/>
      <c r="K138" s="43"/>
      <c r="L138" s="44">
        <f>SUM(AZ112:AZ140)</f>
        <v>-12249.04</v>
      </c>
    </row>
    <row r="139" spans="1:82" ht="14.25" x14ac:dyDescent="0.2">
      <c r="A139" s="47"/>
      <c r="B139" s="47" t="s">
        <v>28</v>
      </c>
      <c r="C139" s="47" t="s">
        <v>709</v>
      </c>
      <c r="D139" s="48" t="s">
        <v>150</v>
      </c>
      <c r="E139" s="49">
        <f>Source!CA31</f>
        <v>60</v>
      </c>
      <c r="F139" s="49"/>
      <c r="G139" s="49">
        <f>Source!AU31</f>
        <v>60</v>
      </c>
      <c r="H139" s="50"/>
      <c r="I139" s="51"/>
      <c r="J139" s="50"/>
      <c r="K139" s="51"/>
      <c r="L139" s="50">
        <f>SUM(BA112:BA140)</f>
        <v>-7135.36</v>
      </c>
    </row>
    <row r="140" spans="1:82" ht="15" x14ac:dyDescent="0.2">
      <c r="C140" s="237" t="s">
        <v>710</v>
      </c>
      <c r="D140" s="237"/>
      <c r="E140" s="237"/>
      <c r="F140" s="237"/>
      <c r="G140" s="237"/>
      <c r="H140" s="237"/>
      <c r="I140" s="238">
        <f>IF(E112&lt;&gt;0,K140/E112, 0)</f>
        <v>8582.098</v>
      </c>
      <c r="J140" s="238"/>
      <c r="K140" s="238">
        <f>L114+L116+L122+L138+L139+L117</f>
        <v>-42910.49</v>
      </c>
      <c r="L140" s="238"/>
      <c r="AD140">
        <f>ROUND((Source!AT31/100)*((ROUND(SUMIF(SmtRes!AQ20:'SmtRes'!AQ29,"=1",SmtRes!AD20:'SmtRes'!AD29)*Source!I31, 2)+ROUND(SUMIF(SmtRes!AQ20:'SmtRes'!AQ29,"=1",SmtRes!AC20:'SmtRes'!AC29)*Source!I31, 2))), 2)</f>
        <v>-8267.0400000000009</v>
      </c>
      <c r="AE140">
        <f>ROUND((Source!AU31/100)*((ROUND(SUMIF(SmtRes!AQ20:'SmtRes'!AQ29,"=1",SmtRes!AD20:'SmtRes'!AD29)*Source!I31, 2)+ROUND(SUMIF(SmtRes!AQ20:'SmtRes'!AQ29,"=1",SmtRes!AC20:'SmtRes'!AC29)*Source!I31, 2))), 2)</f>
        <v>-4815.75</v>
      </c>
      <c r="AN140" s="52">
        <f>L114+L116+L122+L138+L139+L117</f>
        <v>-42910.49</v>
      </c>
      <c r="AO140" s="52">
        <f>L116</f>
        <v>-10794.369999999999</v>
      </c>
      <c r="AQ140" t="s">
        <v>711</v>
      </c>
      <c r="AR140" s="52">
        <f>L114</f>
        <v>-8845.2999999999993</v>
      </c>
      <c r="AT140" s="52">
        <f>L117</f>
        <v>-3046.97</v>
      </c>
      <c r="AV140" t="s">
        <v>711</v>
      </c>
      <c r="AW140" s="52">
        <f>L122</f>
        <v>-839.45</v>
      </c>
      <c r="AZ140">
        <f>Source!X31</f>
        <v>-12249.04</v>
      </c>
      <c r="BA140">
        <f>Source!Y31</f>
        <v>-7135.36</v>
      </c>
      <c r="CD140">
        <v>1</v>
      </c>
    </row>
    <row r="141" spans="1:82" ht="108" x14ac:dyDescent="0.2">
      <c r="A141" s="38" t="s">
        <v>41</v>
      </c>
      <c r="B141" s="40" t="s">
        <v>720</v>
      </c>
      <c r="C141" s="40" t="s">
        <v>721</v>
      </c>
      <c r="D141" s="41" t="str">
        <f>Source!H32</f>
        <v>100 м2</v>
      </c>
      <c r="E141" s="42">
        <f>Source!K32</f>
        <v>3.2199999999999999E-2</v>
      </c>
      <c r="F141" s="42"/>
      <c r="G141" s="42">
        <f>Source!I32</f>
        <v>3.2199999999999999E-2</v>
      </c>
      <c r="H141" s="44"/>
      <c r="I141" s="43"/>
      <c r="J141" s="44"/>
      <c r="K141" s="43"/>
      <c r="L141" s="44"/>
    </row>
    <row r="142" spans="1:82" x14ac:dyDescent="0.2">
      <c r="C142" s="55" t="str">
        <f>"Объем: "&amp;Source!I32&amp;"=3,22/"&amp;"100"</f>
        <v>Объем: 0,0322=3,22/100</v>
      </c>
    </row>
    <row r="143" spans="1:82" ht="15" x14ac:dyDescent="0.2">
      <c r="A143" s="39"/>
      <c r="B143" s="42">
        <v>1</v>
      </c>
      <c r="C143" s="39" t="s">
        <v>701</v>
      </c>
      <c r="D143" s="41" t="s">
        <v>332</v>
      </c>
      <c r="E143" s="45"/>
      <c r="F143" s="42"/>
      <c r="G143" s="45">
        <f>Source!U32</f>
        <v>0.74188799999999999</v>
      </c>
      <c r="H143" s="42"/>
      <c r="I143" s="42"/>
      <c r="J143" s="42"/>
      <c r="K143" s="42"/>
      <c r="L143" s="46">
        <f>SUM(L144:L144)-SUMIF(CE144:CE144, 1, L144:L144)</f>
        <v>353.08</v>
      </c>
    </row>
    <row r="144" spans="1:82" ht="14.25" x14ac:dyDescent="0.2">
      <c r="A144" s="40"/>
      <c r="B144" s="40" t="s">
        <v>371</v>
      </c>
      <c r="C144" s="40" t="s">
        <v>372</v>
      </c>
      <c r="D144" s="41" t="s">
        <v>332</v>
      </c>
      <c r="E144" s="42">
        <v>19.2</v>
      </c>
      <c r="F144" s="42">
        <f>ROUND(1.2,7)</f>
        <v>1.2</v>
      </c>
      <c r="G144" s="42">
        <f>SmtRes!CX30</f>
        <v>0.74188799999999999</v>
      </c>
      <c r="H144" s="44"/>
      <c r="I144" s="43"/>
      <c r="J144" s="44">
        <f>SmtRes!CZ30</f>
        <v>475.92</v>
      </c>
      <c r="K144" s="43"/>
      <c r="L144" s="44">
        <f>SmtRes!DI30</f>
        <v>353.08</v>
      </c>
    </row>
    <row r="145" spans="1:83" ht="15" x14ac:dyDescent="0.2">
      <c r="A145" s="39"/>
      <c r="B145" s="42">
        <v>2</v>
      </c>
      <c r="C145" s="39" t="s">
        <v>702</v>
      </c>
      <c r="D145" s="41"/>
      <c r="E145" s="45"/>
      <c r="F145" s="42"/>
      <c r="G145" s="45"/>
      <c r="H145" s="42"/>
      <c r="I145" s="42"/>
      <c r="J145" s="42"/>
      <c r="K145" s="42"/>
      <c r="L145" s="46">
        <f>SUM(L146:L150)-SUMIF(CE146:CE150, 1, L146:L150)</f>
        <v>1.1299999999999999</v>
      </c>
    </row>
    <row r="146" spans="1:83" ht="15" x14ac:dyDescent="0.2">
      <c r="A146" s="39"/>
      <c r="B146" s="42"/>
      <c r="C146" s="39" t="s">
        <v>705</v>
      </c>
      <c r="D146" s="41" t="s">
        <v>332</v>
      </c>
      <c r="E146" s="45"/>
      <c r="F146" s="42"/>
      <c r="G146" s="45">
        <f>Source!V32</f>
        <v>2.3184E-3</v>
      </c>
      <c r="H146" s="42"/>
      <c r="I146" s="42"/>
      <c r="J146" s="42"/>
      <c r="K146" s="42"/>
      <c r="L146" s="46">
        <f>SUMIF(CE147:CE150, 1, L147:L150)</f>
        <v>1.19</v>
      </c>
      <c r="CE146">
        <v>1</v>
      </c>
    </row>
    <row r="147" spans="1:83" ht="42.75" x14ac:dyDescent="0.2">
      <c r="A147" s="40"/>
      <c r="B147" s="40" t="s">
        <v>373</v>
      </c>
      <c r="C147" s="40" t="s">
        <v>375</v>
      </c>
      <c r="D147" s="41" t="s">
        <v>338</v>
      </c>
      <c r="E147" s="42">
        <v>0.01</v>
      </c>
      <c r="F147" s="42">
        <f>ROUND(1.2,7)</f>
        <v>1.2</v>
      </c>
      <c r="G147" s="42">
        <f>SmtRes!CX32</f>
        <v>3.8640000000000001E-4</v>
      </c>
      <c r="H147" s="44">
        <f>SmtRes!CZ32</f>
        <v>37.32</v>
      </c>
      <c r="I147" s="43">
        <f>SmtRes!AJ32</f>
        <v>1.49</v>
      </c>
      <c r="J147" s="44">
        <f>ROUND(H147*I147, 2)</f>
        <v>55.61</v>
      </c>
      <c r="K147" s="43"/>
      <c r="L147" s="44">
        <f>SmtRes!DG32</f>
        <v>0.02</v>
      </c>
    </row>
    <row r="148" spans="1:83" ht="28.5" x14ac:dyDescent="0.2">
      <c r="A148" s="40"/>
      <c r="B148" s="40" t="s">
        <v>376</v>
      </c>
      <c r="C148" s="40" t="s">
        <v>722</v>
      </c>
      <c r="D148" s="41" t="s">
        <v>332</v>
      </c>
      <c r="E148" s="42">
        <f>SmtRes!DO32*SmtRes!AT32</f>
        <v>0.01</v>
      </c>
      <c r="F148" s="42">
        <f>ROUND(1.2,7)</f>
        <v>1.2</v>
      </c>
      <c r="G148" s="42">
        <f>ROUND(E148*G141, 7)</f>
        <v>3.2200000000000002E-4</v>
      </c>
      <c r="H148" s="44"/>
      <c r="I148" s="43"/>
      <c r="J148" s="44">
        <f>ROUND(SmtRes!AG32/SmtRes!DO32, 2)</f>
        <v>464.22</v>
      </c>
      <c r="K148" s="43"/>
      <c r="L148" s="44">
        <f>SmtRes!DH32</f>
        <v>0.18</v>
      </c>
      <c r="CE148">
        <v>1</v>
      </c>
    </row>
    <row r="149" spans="1:83" ht="28.5" x14ac:dyDescent="0.2">
      <c r="A149" s="40"/>
      <c r="B149" s="40" t="s">
        <v>353</v>
      </c>
      <c r="C149" s="40" t="s">
        <v>355</v>
      </c>
      <c r="D149" s="41" t="s">
        <v>338</v>
      </c>
      <c r="E149" s="42">
        <v>0.05</v>
      </c>
      <c r="F149" s="42">
        <f>ROUND(1.2,7)</f>
        <v>1.2</v>
      </c>
      <c r="G149" s="42">
        <f>SmtRes!CX33</f>
        <v>1.9319999999999999E-3</v>
      </c>
      <c r="H149" s="44"/>
      <c r="I149" s="43"/>
      <c r="J149" s="44">
        <f>SmtRes!CZ33</f>
        <v>572.77</v>
      </c>
      <c r="K149" s="43"/>
      <c r="L149" s="44">
        <f>SmtRes!DG33</f>
        <v>1.1100000000000001</v>
      </c>
    </row>
    <row r="150" spans="1:83" ht="28.5" x14ac:dyDescent="0.2">
      <c r="A150" s="40"/>
      <c r="B150" s="40" t="s">
        <v>346</v>
      </c>
      <c r="C150" s="40" t="s">
        <v>704</v>
      </c>
      <c r="D150" s="41" t="s">
        <v>332</v>
      </c>
      <c r="E150" s="42">
        <f>SmtRes!DO33*SmtRes!AT33</f>
        <v>0.05</v>
      </c>
      <c r="F150" s="42">
        <f>ROUND(1.2,7)</f>
        <v>1.2</v>
      </c>
      <c r="G150" s="42">
        <f>ROUND(E150*G141, 7)</f>
        <v>1.6100000000000001E-3</v>
      </c>
      <c r="H150" s="44"/>
      <c r="I150" s="43"/>
      <c r="J150" s="44">
        <f>ROUND(SmtRes!AG33/SmtRes!DO33, 2)</f>
        <v>522.73</v>
      </c>
      <c r="K150" s="43"/>
      <c r="L150" s="44">
        <f>SmtRes!DH33</f>
        <v>1.01</v>
      </c>
      <c r="CE150">
        <v>1</v>
      </c>
    </row>
    <row r="151" spans="1:83" ht="15" x14ac:dyDescent="0.2">
      <c r="A151" s="39"/>
      <c r="B151" s="42">
        <v>4</v>
      </c>
      <c r="C151" s="39" t="s">
        <v>717</v>
      </c>
      <c r="D151" s="41"/>
      <c r="E151" s="45"/>
      <c r="F151" s="42"/>
      <c r="G151" s="45"/>
      <c r="H151" s="42"/>
      <c r="I151" s="42"/>
      <c r="J151" s="42"/>
      <c r="K151" s="42"/>
      <c r="L151" s="46">
        <f>SUM(L152:L155)-SUMIF(CE152:CE155, 1, L152:L155)</f>
        <v>49.63</v>
      </c>
    </row>
    <row r="152" spans="1:83" ht="14.25" x14ac:dyDescent="0.2">
      <c r="A152" s="40"/>
      <c r="B152" s="40" t="s">
        <v>377</v>
      </c>
      <c r="C152" s="40" t="s">
        <v>379</v>
      </c>
      <c r="D152" s="41" t="s">
        <v>75</v>
      </c>
      <c r="E152" s="42">
        <v>0.24</v>
      </c>
      <c r="F152" s="42"/>
      <c r="G152" s="42">
        <f>SmtRes!CX34</f>
        <v>7.7279999999999996E-3</v>
      </c>
      <c r="H152" s="44">
        <f>SmtRes!CZ34</f>
        <v>2507.62</v>
      </c>
      <c r="I152" s="43">
        <f>SmtRes!AI34</f>
        <v>1.31</v>
      </c>
      <c r="J152" s="44">
        <f>ROUND(H152*I152, 2)</f>
        <v>3284.98</v>
      </c>
      <c r="K152" s="43"/>
      <c r="L152" s="44">
        <f>SmtRes!DF34</f>
        <v>25.39</v>
      </c>
    </row>
    <row r="153" spans="1:83" ht="28.5" x14ac:dyDescent="0.2">
      <c r="A153" s="40"/>
      <c r="B153" s="40" t="s">
        <v>380</v>
      </c>
      <c r="C153" s="40" t="s">
        <v>382</v>
      </c>
      <c r="D153" s="41" t="s">
        <v>383</v>
      </c>
      <c r="E153" s="42">
        <v>0.8</v>
      </c>
      <c r="F153" s="42"/>
      <c r="G153" s="42">
        <f>SmtRes!CX35</f>
        <v>2.5760000000000002E-2</v>
      </c>
      <c r="H153" s="44">
        <f>SmtRes!CZ35</f>
        <v>531.44000000000005</v>
      </c>
      <c r="I153" s="43">
        <f>SmtRes!AI35</f>
        <v>1.31</v>
      </c>
      <c r="J153" s="44">
        <f>ROUND(H153*I153, 2)</f>
        <v>696.19</v>
      </c>
      <c r="K153" s="43"/>
      <c r="L153" s="44">
        <f>SmtRes!DF35</f>
        <v>17.93</v>
      </c>
    </row>
    <row r="154" spans="1:83" ht="14.25" x14ac:dyDescent="0.2">
      <c r="A154" s="40"/>
      <c r="B154" s="40" t="s">
        <v>362</v>
      </c>
      <c r="C154" s="40" t="s">
        <v>364</v>
      </c>
      <c r="D154" s="41" t="s">
        <v>75</v>
      </c>
      <c r="E154" s="42">
        <v>0.21</v>
      </c>
      <c r="F154" s="42"/>
      <c r="G154" s="42">
        <f>SmtRes!CX36</f>
        <v>6.7619999999999998E-3</v>
      </c>
      <c r="H154" s="44">
        <f>SmtRes!CZ36</f>
        <v>56.11</v>
      </c>
      <c r="I154" s="43">
        <f>SmtRes!AI36</f>
        <v>1.48</v>
      </c>
      <c r="J154" s="44">
        <f>ROUND(H154*I154, 2)</f>
        <v>83.04</v>
      </c>
      <c r="K154" s="43"/>
      <c r="L154" s="44">
        <f>SmtRes!DF36</f>
        <v>0.56000000000000005</v>
      </c>
    </row>
    <row r="155" spans="1:83" ht="14.25" x14ac:dyDescent="0.2">
      <c r="A155" s="40"/>
      <c r="B155" s="40" t="s">
        <v>384</v>
      </c>
      <c r="C155" s="40" t="s">
        <v>386</v>
      </c>
      <c r="D155" s="41" t="s">
        <v>53</v>
      </c>
      <c r="E155" s="42">
        <v>5.0000000000000001E-3</v>
      </c>
      <c r="F155" s="42"/>
      <c r="G155" s="42">
        <f>SmtRes!CX39</f>
        <v>1.6100000000000001E-4</v>
      </c>
      <c r="H155" s="44">
        <f>SmtRes!CZ39</f>
        <v>24995.33</v>
      </c>
      <c r="I155" s="43">
        <f>SmtRes!AI39</f>
        <v>1.43</v>
      </c>
      <c r="J155" s="44">
        <f>ROUND(H155*I155, 2)</f>
        <v>35743.32</v>
      </c>
      <c r="K155" s="43"/>
      <c r="L155" s="44">
        <f>SmtRes!DF39</f>
        <v>5.75</v>
      </c>
    </row>
    <row r="156" spans="1:83" ht="28.5" x14ac:dyDescent="0.2">
      <c r="A156" s="40"/>
      <c r="B156" s="40" t="str">
        <f>EtalonRes!I55</f>
        <v>14.4.02.04</v>
      </c>
      <c r="C156" s="40" t="str">
        <f>EtalonRes!K55</f>
        <v>Краски для внутренних работ масляные готовые к применению</v>
      </c>
      <c r="D156" s="41" t="str">
        <f>EtalonRes!O55</f>
        <v>т</v>
      </c>
      <c r="E156" s="42">
        <f>EtalonRes!X55</f>
        <v>2.6700000000000002E-2</v>
      </c>
      <c r="F156" s="42"/>
      <c r="G156" s="42">
        <f>ROUND(EtalonRes!AG55*Source!I32, 7)</f>
        <v>8.5970000000000003E-4</v>
      </c>
      <c r="H156" s="44"/>
      <c r="I156" s="43"/>
      <c r="J156" s="44"/>
      <c r="K156" s="43"/>
      <c r="L156" s="44"/>
    </row>
    <row r="157" spans="1:83" ht="14.25" x14ac:dyDescent="0.2">
      <c r="A157" s="40"/>
      <c r="B157" s="40" t="str">
        <f>EtalonRes!I56</f>
        <v>14.5.05.01</v>
      </c>
      <c r="C157" s="47" t="str">
        <f>EtalonRes!K56</f>
        <v>Олифы комбинированные</v>
      </c>
      <c r="D157" s="48" t="str">
        <f>EtalonRes!O56</f>
        <v>т</v>
      </c>
      <c r="E157" s="49">
        <f>EtalonRes!X56</f>
        <v>1.03E-2</v>
      </c>
      <c r="F157" s="49"/>
      <c r="G157" s="49">
        <f>ROUND(EtalonRes!AG56*Source!I32, 7)</f>
        <v>3.3169999999999999E-4</v>
      </c>
      <c r="H157" s="50"/>
      <c r="I157" s="51"/>
      <c r="J157" s="50"/>
      <c r="K157" s="51"/>
      <c r="L157" s="50"/>
    </row>
    <row r="158" spans="1:83" ht="15" x14ac:dyDescent="0.2">
      <c r="A158" s="40"/>
      <c r="B158" s="40"/>
      <c r="C158" s="53" t="s">
        <v>706</v>
      </c>
      <c r="D158" s="41"/>
      <c r="E158" s="42"/>
      <c r="F158" s="42"/>
      <c r="G158" s="42"/>
      <c r="H158" s="44"/>
      <c r="I158" s="43"/>
      <c r="J158" s="44"/>
      <c r="K158" s="43"/>
      <c r="L158" s="44">
        <f>L143+L145+L146+L151</f>
        <v>405.03</v>
      </c>
    </row>
    <row r="159" spans="1:83" ht="14.25" x14ac:dyDescent="0.2">
      <c r="A159" s="38" t="s">
        <v>723</v>
      </c>
      <c r="B159" s="40" t="str">
        <f>Source!F33</f>
        <v>14.4.02.04-0182</v>
      </c>
      <c r="C159" s="40" t="str">
        <f>Source!G33</f>
        <v>Краска масляная МА-15, цветная</v>
      </c>
      <c r="D159" s="41" t="str">
        <f>Source!H33</f>
        <v>т</v>
      </c>
      <c r="E159" s="42">
        <f>SmtRes!AT37</f>
        <v>2.6700000000000002E-2</v>
      </c>
      <c r="F159" s="42"/>
      <c r="G159" s="42">
        <f>Source!I33</f>
        <v>8.5970000000000003E-4</v>
      </c>
      <c r="H159" s="44">
        <f>Source!AL33+Source!AO33+Source!AM33+Source!AN33</f>
        <v>61265.39</v>
      </c>
      <c r="I159" s="43">
        <f>IF(Source!BC33&lt;&gt; 0, Source!BC33, 1)</f>
        <v>1.44</v>
      </c>
      <c r="J159" s="44">
        <f>ROUND(H159*I159, 2)</f>
        <v>88222.16</v>
      </c>
      <c r="K159" s="43"/>
      <c r="L159" s="44">
        <f>Source!P33</f>
        <v>75.84</v>
      </c>
      <c r="AD159">
        <f>ROUND((Source!AT33/100)*((ROUND(ROUND(Source!AO33,2)*Source!I33, 2)+ROUND(ROUND(Source!AN33,2)*Source!I33, 2))), 2)</f>
        <v>0</v>
      </c>
      <c r="AE159">
        <f>ROUND((Source!AU33/100)*((ROUND(ROUND(Source!AO33,2)*Source!I33, 2)+ROUND(ROUND(Source!AN33,2)*Source!I33, 2))), 2)</f>
        <v>0</v>
      </c>
      <c r="AN159">
        <f>L159</f>
        <v>75.84</v>
      </c>
      <c r="AW159">
        <f>L159</f>
        <v>75.84</v>
      </c>
      <c r="AZ159">
        <f>Source!X33</f>
        <v>0</v>
      </c>
      <c r="BA159">
        <f>Source!Y33</f>
        <v>0</v>
      </c>
      <c r="CD159">
        <v>1</v>
      </c>
    </row>
    <row r="160" spans="1:83" ht="14.25" x14ac:dyDescent="0.2">
      <c r="A160" s="38" t="s">
        <v>724</v>
      </c>
      <c r="B160" s="40" t="str">
        <f>Source!F34</f>
        <v>14.5.05.01-0003</v>
      </c>
      <c r="C160" s="40" t="str">
        <f>Source!G34</f>
        <v>Олифа комбинированная ОКСОЛЬ</v>
      </c>
      <c r="D160" s="41" t="str">
        <f>Source!H34</f>
        <v>т</v>
      </c>
      <c r="E160" s="42">
        <f>SmtRes!AT38</f>
        <v>1.03E-2</v>
      </c>
      <c r="F160" s="42"/>
      <c r="G160" s="42">
        <f>Source!I34</f>
        <v>3.3169999999999999E-4</v>
      </c>
      <c r="H160" s="44">
        <f>Source!AL34+Source!AO34+Source!AM34+Source!AN34</f>
        <v>69924.7</v>
      </c>
      <c r="I160" s="43">
        <f>IF(Source!BC34&lt;&gt; 0, Source!BC34, 1)</f>
        <v>1.22</v>
      </c>
      <c r="J160" s="44">
        <f>ROUND(H160*I160, 2)</f>
        <v>85308.13</v>
      </c>
      <c r="K160" s="43"/>
      <c r="L160" s="44">
        <f>Source!P34</f>
        <v>28.3</v>
      </c>
      <c r="AD160">
        <f>ROUND((Source!AT34/100)*((ROUND(ROUND(Source!AO34,2)*Source!I34, 2)+ROUND(ROUND(Source!AN34,2)*Source!I34, 2))), 2)</f>
        <v>0</v>
      </c>
      <c r="AE160">
        <f>ROUND((Source!AU34/100)*((ROUND(ROUND(Source!AO34,2)*Source!I34, 2)+ROUND(ROUND(Source!AN34,2)*Source!I34, 2))), 2)</f>
        <v>0</v>
      </c>
      <c r="AN160">
        <f>L160</f>
        <v>28.3</v>
      </c>
      <c r="AW160">
        <f>L160</f>
        <v>28.3</v>
      </c>
      <c r="AZ160">
        <f>Source!X34</f>
        <v>0</v>
      </c>
      <c r="BA160">
        <f>Source!Y34</f>
        <v>0</v>
      </c>
      <c r="CD160">
        <v>1</v>
      </c>
    </row>
    <row r="161" spans="1:83" ht="14.25" x14ac:dyDescent="0.2">
      <c r="A161" s="40"/>
      <c r="B161" s="40"/>
      <c r="C161" s="40" t="s">
        <v>707</v>
      </c>
      <c r="D161" s="41"/>
      <c r="E161" s="42"/>
      <c r="F161" s="42"/>
      <c r="G161" s="42"/>
      <c r="H161" s="44"/>
      <c r="I161" s="43"/>
      <c r="J161" s="44"/>
      <c r="K161" s="43"/>
      <c r="L161" s="44">
        <f>SUM(AR141:AR164)+SUM(AS141:AS164)+SUM(AT141:AT164)+SUM(AU141:AU164)+SUM(AV141:AV164)</f>
        <v>354.27</v>
      </c>
    </row>
    <row r="162" spans="1:83" ht="14.25" x14ac:dyDescent="0.2">
      <c r="A162" s="40"/>
      <c r="B162" s="40" t="s">
        <v>48</v>
      </c>
      <c r="C162" s="40" t="s">
        <v>725</v>
      </c>
      <c r="D162" s="41" t="s">
        <v>150</v>
      </c>
      <c r="E162" s="42">
        <f>Source!BZ32</f>
        <v>100</v>
      </c>
      <c r="F162" s="42"/>
      <c r="G162" s="42">
        <f>Source!AT32</f>
        <v>100</v>
      </c>
      <c r="H162" s="44"/>
      <c r="I162" s="43"/>
      <c r="J162" s="44"/>
      <c r="K162" s="43"/>
      <c r="L162" s="44">
        <f>SUM(AZ141:AZ164)</f>
        <v>354.27</v>
      </c>
    </row>
    <row r="163" spans="1:83" ht="14.25" x14ac:dyDescent="0.2">
      <c r="A163" s="47"/>
      <c r="B163" s="47" t="s">
        <v>49</v>
      </c>
      <c r="C163" s="47" t="s">
        <v>726</v>
      </c>
      <c r="D163" s="48" t="s">
        <v>150</v>
      </c>
      <c r="E163" s="49">
        <f>Source!CA32</f>
        <v>49</v>
      </c>
      <c r="F163" s="49"/>
      <c r="G163" s="49">
        <f>Source!AU32</f>
        <v>49</v>
      </c>
      <c r="H163" s="50"/>
      <c r="I163" s="51"/>
      <c r="J163" s="50"/>
      <c r="K163" s="51"/>
      <c r="L163" s="50">
        <f>SUM(BA141:BA164)</f>
        <v>173.59</v>
      </c>
    </row>
    <row r="164" spans="1:83" ht="15" x14ac:dyDescent="0.2">
      <c r="C164" s="237" t="s">
        <v>710</v>
      </c>
      <c r="D164" s="237"/>
      <c r="E164" s="237"/>
      <c r="F164" s="237"/>
      <c r="G164" s="237"/>
      <c r="H164" s="237"/>
      <c r="I164" s="238">
        <f>IF(E141&lt;&gt;0,K164/E141, 0)</f>
        <v>32205.900621118013</v>
      </c>
      <c r="J164" s="238"/>
      <c r="K164" s="238">
        <f>L143+L145+L151+L162+L163+L146+SUM(L159:L160)</f>
        <v>1037.03</v>
      </c>
      <c r="L164" s="238"/>
      <c r="AD164">
        <f>ROUND((Source!AT32/100)*((ROUND(SUMIF(SmtRes!AQ30:'SmtRes'!AQ39,"=1",SmtRes!AD30:'SmtRes'!AD39)*Source!I32, 2)+ROUND(SUMIF(SmtRes!AQ30:'SmtRes'!AQ39,"=1",SmtRes!AC30:'SmtRes'!AC39)*Source!I32, 2))), 2)</f>
        <v>47.1</v>
      </c>
      <c r="AE164">
        <f>ROUND((Source!AU32/100)*((ROUND(SUMIF(SmtRes!AQ30:'SmtRes'!AQ39,"=1",SmtRes!AD30:'SmtRes'!AD39)*Source!I32, 2)+ROUND(SUMIF(SmtRes!AQ30:'SmtRes'!AQ39,"=1",SmtRes!AC30:'SmtRes'!AC39)*Source!I32, 2))), 2)</f>
        <v>23.08</v>
      </c>
      <c r="AN164" s="52">
        <f>L143+L145+L151+L162+L163+L146</f>
        <v>932.89</v>
      </c>
      <c r="AO164" s="52">
        <f>L145</f>
        <v>1.1299999999999999</v>
      </c>
      <c r="AQ164" t="s">
        <v>711</v>
      </c>
      <c r="AR164" s="52">
        <f>L143</f>
        <v>353.08</v>
      </c>
      <c r="AT164" s="52">
        <f>L146</f>
        <v>1.19</v>
      </c>
      <c r="AV164" t="s">
        <v>711</v>
      </c>
      <c r="AW164" s="52">
        <f>L151</f>
        <v>49.63</v>
      </c>
      <c r="AZ164">
        <f>Source!X32</f>
        <v>354.27</v>
      </c>
      <c r="BA164">
        <f>Source!Y32</f>
        <v>173.59</v>
      </c>
      <c r="CD164">
        <v>1</v>
      </c>
    </row>
    <row r="165" spans="1:83" ht="108" x14ac:dyDescent="0.2">
      <c r="A165" s="38" t="s">
        <v>59</v>
      </c>
      <c r="B165" s="40" t="s">
        <v>727</v>
      </c>
      <c r="C165" s="40" t="s">
        <v>728</v>
      </c>
      <c r="D165" s="41" t="str">
        <f>Source!H35</f>
        <v>100 м2</v>
      </c>
      <c r="E165" s="42">
        <f>Source!K35</f>
        <v>0.115</v>
      </c>
      <c r="F165" s="42"/>
      <c r="G165" s="42">
        <f>Source!I35</f>
        <v>0.115</v>
      </c>
      <c r="H165" s="44"/>
      <c r="I165" s="43"/>
      <c r="J165" s="44"/>
      <c r="K165" s="43"/>
      <c r="L165" s="44"/>
    </row>
    <row r="166" spans="1:83" x14ac:dyDescent="0.2">
      <c r="C166" s="55" t="str">
        <f>"Объем: "&amp;Source!I35&amp;"=11,5/"&amp;"100"</f>
        <v>Объем: 0,115=11,5/100</v>
      </c>
    </row>
    <row r="167" spans="1:83" ht="15" x14ac:dyDescent="0.2">
      <c r="A167" s="39"/>
      <c r="B167" s="42">
        <v>1</v>
      </c>
      <c r="C167" s="39" t="s">
        <v>701</v>
      </c>
      <c r="D167" s="41" t="s">
        <v>332</v>
      </c>
      <c r="E167" s="45"/>
      <c r="F167" s="42"/>
      <c r="G167" s="45">
        <f>Source!U35</f>
        <v>2.9256000000000002</v>
      </c>
      <c r="H167" s="42"/>
      <c r="I167" s="42"/>
      <c r="J167" s="42"/>
      <c r="K167" s="42"/>
      <c r="L167" s="46">
        <f>SUM(L168:L168)-SUMIF(CE168:CE168, 1, L168:L168)</f>
        <v>1512.18</v>
      </c>
    </row>
    <row r="168" spans="1:83" ht="14.25" x14ac:dyDescent="0.2">
      <c r="A168" s="40"/>
      <c r="B168" s="40" t="s">
        <v>387</v>
      </c>
      <c r="C168" s="40" t="s">
        <v>388</v>
      </c>
      <c r="D168" s="41" t="s">
        <v>332</v>
      </c>
      <c r="E168" s="42">
        <v>21.2</v>
      </c>
      <c r="F168" s="42">
        <f>ROUND(1.2,7)</f>
        <v>1.2</v>
      </c>
      <c r="G168" s="42">
        <f>SmtRes!CX40</f>
        <v>2.9256000000000002</v>
      </c>
      <c r="H168" s="44"/>
      <c r="I168" s="43"/>
      <c r="J168" s="44">
        <f>SmtRes!CZ40</f>
        <v>516.88</v>
      </c>
      <c r="K168" s="43"/>
      <c r="L168" s="44">
        <f>SmtRes!DI40</f>
        <v>1512.18</v>
      </c>
    </row>
    <row r="169" spans="1:83" ht="15" x14ac:dyDescent="0.2">
      <c r="A169" s="39"/>
      <c r="B169" s="42">
        <v>2</v>
      </c>
      <c r="C169" s="39" t="s">
        <v>702</v>
      </c>
      <c r="D169" s="41"/>
      <c r="E169" s="45"/>
      <c r="F169" s="42"/>
      <c r="G169" s="45"/>
      <c r="H169" s="42"/>
      <c r="I169" s="42"/>
      <c r="J169" s="42"/>
      <c r="K169" s="42"/>
      <c r="L169" s="46">
        <f>SUM(L170:L173)-SUMIF(CE170:CE173, 1, L170:L173)</f>
        <v>49.899999999999991</v>
      </c>
    </row>
    <row r="170" spans="1:83" ht="15" x14ac:dyDescent="0.2">
      <c r="A170" s="39"/>
      <c r="B170" s="42"/>
      <c r="C170" s="39" t="s">
        <v>705</v>
      </c>
      <c r="D170" s="41" t="s">
        <v>332</v>
      </c>
      <c r="E170" s="45"/>
      <c r="F170" s="42"/>
      <c r="G170" s="45">
        <f>Source!V35</f>
        <v>2.76E-2</v>
      </c>
      <c r="H170" s="42"/>
      <c r="I170" s="42"/>
      <c r="J170" s="42"/>
      <c r="K170" s="42"/>
      <c r="L170" s="46">
        <f>SUMIF(CE171:CE173, 1, L171:L173)</f>
        <v>14.43</v>
      </c>
      <c r="CE170">
        <v>1</v>
      </c>
    </row>
    <row r="171" spans="1:83" ht="57" x14ac:dyDescent="0.2">
      <c r="A171" s="40"/>
      <c r="B171" s="40" t="s">
        <v>389</v>
      </c>
      <c r="C171" s="40" t="s">
        <v>391</v>
      </c>
      <c r="D171" s="41" t="s">
        <v>338</v>
      </c>
      <c r="E171" s="42">
        <v>1.95</v>
      </c>
      <c r="F171" s="42">
        <f>ROUND(1.2,7)</f>
        <v>1.2</v>
      </c>
      <c r="G171" s="42">
        <f>SmtRes!CX42</f>
        <v>0.26910000000000001</v>
      </c>
      <c r="H171" s="44">
        <f>SmtRes!CZ42</f>
        <v>95.25</v>
      </c>
      <c r="I171" s="43">
        <f>SmtRes!AJ42</f>
        <v>1.33</v>
      </c>
      <c r="J171" s="44">
        <f>ROUND(H171*I171, 2)</f>
        <v>126.68</v>
      </c>
      <c r="K171" s="43"/>
      <c r="L171" s="44">
        <f>SmtRes!DG42</f>
        <v>34.090000000000003</v>
      </c>
    </row>
    <row r="172" spans="1:83" ht="28.5" x14ac:dyDescent="0.2">
      <c r="A172" s="40"/>
      <c r="B172" s="40" t="s">
        <v>353</v>
      </c>
      <c r="C172" s="40" t="s">
        <v>355</v>
      </c>
      <c r="D172" s="41" t="s">
        <v>338</v>
      </c>
      <c r="E172" s="42">
        <v>0.2</v>
      </c>
      <c r="F172" s="42">
        <f>ROUND(1.2,7)</f>
        <v>1.2</v>
      </c>
      <c r="G172" s="42">
        <f>SmtRes!CX43</f>
        <v>2.76E-2</v>
      </c>
      <c r="H172" s="44"/>
      <c r="I172" s="43"/>
      <c r="J172" s="44">
        <f>SmtRes!CZ43</f>
        <v>572.77</v>
      </c>
      <c r="K172" s="43"/>
      <c r="L172" s="44">
        <f>SmtRes!DG43</f>
        <v>15.81</v>
      </c>
    </row>
    <row r="173" spans="1:83" ht="28.5" x14ac:dyDescent="0.2">
      <c r="A173" s="40"/>
      <c r="B173" s="40" t="s">
        <v>346</v>
      </c>
      <c r="C173" s="40" t="s">
        <v>704</v>
      </c>
      <c r="D173" s="41" t="s">
        <v>332</v>
      </c>
      <c r="E173" s="42">
        <f>SmtRes!DO43*SmtRes!AT43</f>
        <v>0.2</v>
      </c>
      <c r="F173" s="42">
        <f>ROUND(1.2,7)</f>
        <v>1.2</v>
      </c>
      <c r="G173" s="42">
        <f>ROUND(E173*G165, 7)</f>
        <v>2.3E-2</v>
      </c>
      <c r="H173" s="44"/>
      <c r="I173" s="43"/>
      <c r="J173" s="44">
        <f>ROUND(SmtRes!AG43/SmtRes!DO43, 2)</f>
        <v>522.73</v>
      </c>
      <c r="K173" s="43"/>
      <c r="L173" s="44">
        <f>SmtRes!DH43</f>
        <v>14.43</v>
      </c>
      <c r="CE173">
        <v>1</v>
      </c>
    </row>
    <row r="174" spans="1:83" ht="15" x14ac:dyDescent="0.2">
      <c r="A174" s="39"/>
      <c r="B174" s="42">
        <v>4</v>
      </c>
      <c r="C174" s="39" t="s">
        <v>717</v>
      </c>
      <c r="D174" s="41"/>
      <c r="E174" s="45"/>
      <c r="F174" s="42"/>
      <c r="G174" s="45"/>
      <c r="H174" s="42"/>
      <c r="I174" s="42"/>
      <c r="J174" s="42"/>
      <c r="K174" s="42"/>
      <c r="L174" s="46">
        <f>SUM(L175:L176)-SUMIF(CE175:CE176, 1, L175:L176)</f>
        <v>172.58999999999997</v>
      </c>
    </row>
    <row r="175" spans="1:83" ht="14.25" x14ac:dyDescent="0.2">
      <c r="A175" s="40"/>
      <c r="B175" s="40" t="s">
        <v>392</v>
      </c>
      <c r="C175" s="40" t="s">
        <v>394</v>
      </c>
      <c r="D175" s="41" t="s">
        <v>53</v>
      </c>
      <c r="E175" s="42">
        <v>2.4E-2</v>
      </c>
      <c r="F175" s="42"/>
      <c r="G175" s="42">
        <f>SmtRes!CX44</f>
        <v>2.7599999999999999E-3</v>
      </c>
      <c r="H175" s="44">
        <f>SmtRes!CZ44</f>
        <v>62186.75</v>
      </c>
      <c r="I175" s="43">
        <f>SmtRes!AI44</f>
        <v>1</v>
      </c>
      <c r="J175" s="44">
        <f>ROUND(H175*I175, 2)</f>
        <v>62186.75</v>
      </c>
      <c r="K175" s="43"/>
      <c r="L175" s="44">
        <f>SmtRes!DF44</f>
        <v>171.64</v>
      </c>
    </row>
    <row r="176" spans="1:83" ht="14.25" x14ac:dyDescent="0.2">
      <c r="A176" s="40"/>
      <c r="B176" s="40" t="s">
        <v>362</v>
      </c>
      <c r="C176" s="40" t="s">
        <v>364</v>
      </c>
      <c r="D176" s="41" t="s">
        <v>75</v>
      </c>
      <c r="E176" s="42">
        <v>0.1</v>
      </c>
      <c r="F176" s="42"/>
      <c r="G176" s="42">
        <f>SmtRes!CX45</f>
        <v>1.15E-2</v>
      </c>
      <c r="H176" s="44">
        <f>SmtRes!CZ45</f>
        <v>56.11</v>
      </c>
      <c r="I176" s="43">
        <f>SmtRes!AI45</f>
        <v>1.48</v>
      </c>
      <c r="J176" s="44">
        <f>ROUND(H176*I176, 2)</f>
        <v>83.04</v>
      </c>
      <c r="K176" s="43"/>
      <c r="L176" s="44">
        <f>SmtRes!DF45</f>
        <v>0.95</v>
      </c>
    </row>
    <row r="177" spans="1:82" ht="14.25" x14ac:dyDescent="0.2">
      <c r="A177" s="40"/>
      <c r="B177" s="40" t="str">
        <f>EtalonRes!I62</f>
        <v>01.2.01.02</v>
      </c>
      <c r="C177" s="40" t="str">
        <f>EtalonRes!K62</f>
        <v>Битум</v>
      </c>
      <c r="D177" s="41" t="str">
        <f>EtalonRes!O62</f>
        <v>т</v>
      </c>
      <c r="E177" s="42">
        <f>EtalonRes!X62</f>
        <v>1.6E-2</v>
      </c>
      <c r="F177" s="42"/>
      <c r="G177" s="42">
        <f>ROUND(EtalonRes!AG62*Source!I35, 7)</f>
        <v>1.8400000000000001E-3</v>
      </c>
      <c r="H177" s="44"/>
      <c r="I177" s="43"/>
      <c r="J177" s="44"/>
      <c r="K177" s="43"/>
      <c r="L177" s="44"/>
    </row>
    <row r="178" spans="1:82" ht="14.25" x14ac:dyDescent="0.2">
      <c r="A178" s="40"/>
      <c r="B178" s="40" t="str">
        <f>EtalonRes!I63</f>
        <v>01.2.03.03</v>
      </c>
      <c r="C178" s="47" t="str">
        <f>EtalonRes!K63</f>
        <v>Мастика</v>
      </c>
      <c r="D178" s="48" t="str">
        <f>EtalonRes!O63</f>
        <v>т</v>
      </c>
      <c r="E178" s="49">
        <f>EtalonRes!X63</f>
        <v>0.24</v>
      </c>
      <c r="F178" s="49"/>
      <c r="G178" s="49">
        <f>ROUND(EtalonRes!AG63*Source!I35, 7)</f>
        <v>2.76E-2</v>
      </c>
      <c r="H178" s="50"/>
      <c r="I178" s="51"/>
      <c r="J178" s="50"/>
      <c r="K178" s="51"/>
      <c r="L178" s="50"/>
    </row>
    <row r="179" spans="1:82" ht="15" x14ac:dyDescent="0.2">
      <c r="A179" s="40"/>
      <c r="B179" s="40"/>
      <c r="C179" s="53" t="s">
        <v>706</v>
      </c>
      <c r="D179" s="41"/>
      <c r="E179" s="42"/>
      <c r="F179" s="42"/>
      <c r="G179" s="42"/>
      <c r="H179" s="44"/>
      <c r="I179" s="43"/>
      <c r="J179" s="44"/>
      <c r="K179" s="43"/>
      <c r="L179" s="44">
        <f>L167+L169+L170+L174</f>
        <v>1749.1000000000001</v>
      </c>
    </row>
    <row r="180" spans="1:82" ht="14.25" x14ac:dyDescent="0.2">
      <c r="A180" s="40"/>
      <c r="B180" s="40"/>
      <c r="C180" s="40" t="s">
        <v>707</v>
      </c>
      <c r="D180" s="41"/>
      <c r="E180" s="42"/>
      <c r="F180" s="42"/>
      <c r="G180" s="42"/>
      <c r="H180" s="44"/>
      <c r="I180" s="43"/>
      <c r="J180" s="44"/>
      <c r="K180" s="43"/>
      <c r="L180" s="44">
        <f>SUM(AR165:AR183)+SUM(AS165:AS183)+SUM(AT165:AT183)+SUM(AU165:AU183)+SUM(AV165:AV183)</f>
        <v>1526.6100000000001</v>
      </c>
    </row>
    <row r="181" spans="1:82" ht="14.25" x14ac:dyDescent="0.2">
      <c r="A181" s="40"/>
      <c r="B181" s="40" t="s">
        <v>65</v>
      </c>
      <c r="C181" s="40" t="s">
        <v>729</v>
      </c>
      <c r="D181" s="41" t="s">
        <v>150</v>
      </c>
      <c r="E181" s="42">
        <f>Source!BZ35</f>
        <v>110</v>
      </c>
      <c r="F181" s="42"/>
      <c r="G181" s="42">
        <f>Source!AT35</f>
        <v>110</v>
      </c>
      <c r="H181" s="44"/>
      <c r="I181" s="43"/>
      <c r="J181" s="44"/>
      <c r="K181" s="43"/>
      <c r="L181" s="44">
        <f>SUM(AZ165:AZ183)</f>
        <v>1679.27</v>
      </c>
    </row>
    <row r="182" spans="1:82" ht="14.25" x14ac:dyDescent="0.2">
      <c r="A182" s="47"/>
      <c r="B182" s="47" t="s">
        <v>66</v>
      </c>
      <c r="C182" s="47" t="s">
        <v>730</v>
      </c>
      <c r="D182" s="48" t="s">
        <v>150</v>
      </c>
      <c r="E182" s="49">
        <f>Source!CA35</f>
        <v>69</v>
      </c>
      <c r="F182" s="49"/>
      <c r="G182" s="49">
        <f>Source!AU35</f>
        <v>69</v>
      </c>
      <c r="H182" s="50"/>
      <c r="I182" s="51"/>
      <c r="J182" s="50"/>
      <c r="K182" s="51"/>
      <c r="L182" s="50">
        <f>SUM(BA165:BA183)</f>
        <v>1053.3599999999999</v>
      </c>
    </row>
    <row r="183" spans="1:82" ht="15" x14ac:dyDescent="0.2">
      <c r="C183" s="237" t="s">
        <v>710</v>
      </c>
      <c r="D183" s="237"/>
      <c r="E183" s="237"/>
      <c r="F183" s="237"/>
      <c r="G183" s="237"/>
      <c r="H183" s="237"/>
      <c r="I183" s="238">
        <f>IF(E165&lt;&gt;0,K183/E165, 0)</f>
        <v>38971.565217391304</v>
      </c>
      <c r="J183" s="238"/>
      <c r="K183" s="238">
        <f>L167+L169+L174+L181+L182+L170</f>
        <v>4481.7300000000005</v>
      </c>
      <c r="L183" s="238"/>
      <c r="AD183">
        <f>ROUND((Source!AT35/100)*((ROUND(SUMIF(SmtRes!AQ40:'SmtRes'!AQ45,"=1",SmtRes!AD40:'SmtRes'!AD45)*Source!I35, 2)+ROUND(SUMIF(SmtRes!AQ40:'SmtRes'!AQ45,"=1",SmtRes!AC40:'SmtRes'!AC45)*Source!I35, 2))), 2)</f>
        <v>131.51</v>
      </c>
      <c r="AE183">
        <f>ROUND((Source!AU35/100)*((ROUND(SUMIF(SmtRes!AQ40:'SmtRes'!AQ45,"=1",SmtRes!AD40:'SmtRes'!AD45)*Source!I35, 2)+ROUND(SUMIF(SmtRes!AQ40:'SmtRes'!AQ45,"=1",SmtRes!AC40:'SmtRes'!AC45)*Source!I35, 2))), 2)</f>
        <v>82.49</v>
      </c>
      <c r="AN183" s="52">
        <f>L167+L169+L174+L181+L182+L170</f>
        <v>4481.7300000000005</v>
      </c>
      <c r="AO183" s="52">
        <f>L169</f>
        <v>49.899999999999991</v>
      </c>
      <c r="AQ183" t="s">
        <v>711</v>
      </c>
      <c r="AR183" s="52">
        <f>L167</f>
        <v>1512.18</v>
      </c>
      <c r="AT183" s="52">
        <f>L170</f>
        <v>14.43</v>
      </c>
      <c r="AV183" t="s">
        <v>711</v>
      </c>
      <c r="AW183" s="52">
        <f>L174</f>
        <v>172.58999999999997</v>
      </c>
      <c r="AZ183">
        <f>Source!X35</f>
        <v>1679.27</v>
      </c>
      <c r="BA183">
        <f>Source!Y35</f>
        <v>1053.3599999999999</v>
      </c>
      <c r="CD183">
        <v>1</v>
      </c>
    </row>
    <row r="184" spans="1:82" ht="42.75" x14ac:dyDescent="0.2">
      <c r="A184" s="56" t="s">
        <v>67</v>
      </c>
      <c r="B184" s="47" t="str">
        <f>Source!F36</f>
        <v>ТЦ_01.0.00.00_77_7709331654_17.03.2025_02</v>
      </c>
      <c r="C184" s="47" t="str">
        <f>Source!G36</f>
        <v>Праймер битумный универсальный AquaMast (Технониколь)</v>
      </c>
      <c r="D184" s="48" t="str">
        <f>Source!H36</f>
        <v>л</v>
      </c>
      <c r="E184" s="49">
        <f>Source!K36</f>
        <v>4.0270000000000001</v>
      </c>
      <c r="F184" s="49"/>
      <c r="G184" s="49">
        <f>Source!I36</f>
        <v>4.0270000000000001</v>
      </c>
      <c r="H184" s="50"/>
      <c r="I184" s="51"/>
      <c r="J184" s="50">
        <f>Source!AL36</f>
        <v>167.64</v>
      </c>
      <c r="K184" s="51"/>
      <c r="L184" s="50">
        <f>Source!HG36</f>
        <v>675.09</v>
      </c>
    </row>
    <row r="185" spans="1:82" ht="15" x14ac:dyDescent="0.2">
      <c r="C185" s="237" t="s">
        <v>710</v>
      </c>
      <c r="D185" s="237"/>
      <c r="E185" s="237"/>
      <c r="F185" s="237"/>
      <c r="G185" s="237"/>
      <c r="H185" s="237"/>
      <c r="I185" s="238">
        <f>IF(E184&lt;&gt;0,K185/E184, 0)</f>
        <v>167.64092376458902</v>
      </c>
      <c r="J185" s="238"/>
      <c r="K185" s="238">
        <f>L184</f>
        <v>675.09</v>
      </c>
      <c r="L185" s="238"/>
      <c r="AD185">
        <f>ROUND((Source!AT36/100)*((ROUND(ROUND(Source!AO36,2)*Source!I36, 2)+ROUND(ROUND(Source!AN36,2)*Source!I36, 2))), 2)</f>
        <v>0</v>
      </c>
      <c r="AE185">
        <f>ROUND((Source!AU36/100)*((ROUND(ROUND(Source!AO36,2)*Source!I36, 2)+ROUND(ROUND(Source!AN36,2)*Source!I36, 2))), 2)</f>
        <v>0</v>
      </c>
      <c r="AN185" s="52">
        <f>L184</f>
        <v>675.09</v>
      </c>
      <c r="AO185">
        <f>0</f>
        <v>0</v>
      </c>
      <c r="AQ185" t="s">
        <v>711</v>
      </c>
      <c r="AR185">
        <f>0</f>
        <v>0</v>
      </c>
      <c r="AT185">
        <f>0</f>
        <v>0</v>
      </c>
      <c r="AV185" t="s">
        <v>711</v>
      </c>
      <c r="AW185" s="52">
        <f>L184</f>
        <v>675.09</v>
      </c>
      <c r="AX185" s="52">
        <f>L184</f>
        <v>675.09</v>
      </c>
      <c r="AZ185">
        <f>Source!X36</f>
        <v>0</v>
      </c>
      <c r="BA185">
        <f>Source!Y36</f>
        <v>0</v>
      </c>
      <c r="CD185">
        <v>1</v>
      </c>
    </row>
    <row r="186" spans="1:82" ht="42.75" x14ac:dyDescent="0.2">
      <c r="A186" s="56" t="s">
        <v>73</v>
      </c>
      <c r="B186" s="47" t="str">
        <f>Source!F37</f>
        <v>ТЦ_01.0.00.00_77_7709331654_17.03.2025_02</v>
      </c>
      <c r="C186" s="47" t="str">
        <f>Source!G37</f>
        <v>Гидроизоляция обмазочная МГТН №24 (Технониколь)</v>
      </c>
      <c r="D186" s="48" t="str">
        <f>Source!H37</f>
        <v>кг</v>
      </c>
      <c r="E186" s="49">
        <f>Source!K37</f>
        <v>27.597999999999999</v>
      </c>
      <c r="F186" s="49"/>
      <c r="G186" s="49">
        <f>Source!I37</f>
        <v>27.597999999999999</v>
      </c>
      <c r="H186" s="50"/>
      <c r="I186" s="51"/>
      <c r="J186" s="50">
        <f>Source!AL37</f>
        <v>183.48</v>
      </c>
      <c r="K186" s="51"/>
      <c r="L186" s="50">
        <f>Source!HG37</f>
        <v>5063.68</v>
      </c>
    </row>
    <row r="187" spans="1:82" ht="15" x14ac:dyDescent="0.2">
      <c r="C187" s="237" t="s">
        <v>710</v>
      </c>
      <c r="D187" s="237"/>
      <c r="E187" s="237"/>
      <c r="F187" s="237"/>
      <c r="G187" s="237"/>
      <c r="H187" s="237"/>
      <c r="I187" s="238">
        <f>IF(E186&lt;&gt;0,K187/E186, 0)</f>
        <v>183.47996231610989</v>
      </c>
      <c r="J187" s="238"/>
      <c r="K187" s="238">
        <f>L186</f>
        <v>5063.68</v>
      </c>
      <c r="L187" s="238"/>
      <c r="AD187">
        <f>ROUND((Source!AT37/100)*((ROUND(ROUND(Source!AO37,2)*Source!I37, 2)+ROUND(ROUND(Source!AN37,2)*Source!I37, 2))), 2)</f>
        <v>0</v>
      </c>
      <c r="AE187">
        <f>ROUND((Source!AU37/100)*((ROUND(ROUND(Source!AO37,2)*Source!I37, 2)+ROUND(ROUND(Source!AN37,2)*Source!I37, 2))), 2)</f>
        <v>0</v>
      </c>
      <c r="AN187" s="52">
        <f>L186</f>
        <v>5063.68</v>
      </c>
      <c r="AO187">
        <f>0</f>
        <v>0</v>
      </c>
      <c r="AQ187" t="s">
        <v>711</v>
      </c>
      <c r="AR187">
        <f>0</f>
        <v>0</v>
      </c>
      <c r="AT187">
        <f>0</f>
        <v>0</v>
      </c>
      <c r="AV187" t="s">
        <v>711</v>
      </c>
      <c r="AW187" s="52">
        <f>L186</f>
        <v>5063.68</v>
      </c>
      <c r="AX187" s="52">
        <f>L186</f>
        <v>5063.68</v>
      </c>
      <c r="AZ187">
        <f>Source!X37</f>
        <v>0</v>
      </c>
      <c r="BA187">
        <f>Source!Y37</f>
        <v>0</v>
      </c>
      <c r="CD187">
        <v>1</v>
      </c>
    </row>
    <row r="188" spans="1:82" ht="108" x14ac:dyDescent="0.2">
      <c r="A188" s="38" t="s">
        <v>76</v>
      </c>
      <c r="B188" s="40" t="s">
        <v>731</v>
      </c>
      <c r="C188" s="40" t="s">
        <v>732</v>
      </c>
      <c r="D188" s="41" t="str">
        <f>Source!H38</f>
        <v>1000 м</v>
      </c>
      <c r="E188" s="42">
        <f>Source!K38</f>
        <v>0.22040000000000001</v>
      </c>
      <c r="F188" s="42"/>
      <c r="G188" s="42">
        <f>Source!I38</f>
        <v>0.22040000000000001</v>
      </c>
      <c r="H188" s="44"/>
      <c r="I188" s="43"/>
      <c r="J188" s="44"/>
      <c r="K188" s="43"/>
      <c r="L188" s="44"/>
    </row>
    <row r="189" spans="1:82" x14ac:dyDescent="0.2">
      <c r="C189" s="55" t="str">
        <f>"Объем: "&amp;Source!I38&amp;"=220,4/"&amp;"1000"</f>
        <v>Объем: 0,2204=220,4/1000</v>
      </c>
    </row>
    <row r="190" spans="1:82" ht="15" x14ac:dyDescent="0.2">
      <c r="A190" s="39"/>
      <c r="B190" s="42">
        <v>1</v>
      </c>
      <c r="C190" s="39" t="s">
        <v>701</v>
      </c>
      <c r="D190" s="41" t="s">
        <v>332</v>
      </c>
      <c r="E190" s="45"/>
      <c r="F190" s="42"/>
      <c r="G190" s="45">
        <f>Source!U38</f>
        <v>25.157337599999998</v>
      </c>
      <c r="H190" s="42"/>
      <c r="I190" s="42"/>
      <c r="J190" s="42"/>
      <c r="K190" s="42"/>
      <c r="L190" s="46">
        <f>SUM(L191:L194)-SUMIF(CE191:CE194, 1, L191:L194)</f>
        <v>12876.419999999998</v>
      </c>
    </row>
    <row r="191" spans="1:82" ht="14.25" x14ac:dyDescent="0.2">
      <c r="A191" s="40"/>
      <c r="B191" s="40" t="s">
        <v>395</v>
      </c>
      <c r="C191" s="40" t="s">
        <v>396</v>
      </c>
      <c r="D191" s="41" t="s">
        <v>397</v>
      </c>
      <c r="E191" s="42">
        <v>0.99</v>
      </c>
      <c r="F191" s="42">
        <f>ROUND(1.2,7)</f>
        <v>1.2</v>
      </c>
      <c r="G191" s="42">
        <f>SmtRes!CX46</f>
        <v>0.26183519999999999</v>
      </c>
      <c r="H191" s="44"/>
      <c r="I191" s="43"/>
      <c r="J191" s="44">
        <f>SmtRes!CZ46</f>
        <v>425.21</v>
      </c>
      <c r="K191" s="43"/>
      <c r="L191" s="44">
        <f>SmtRes!DI46</f>
        <v>111.33</v>
      </c>
    </row>
    <row r="192" spans="1:82" ht="14.25" x14ac:dyDescent="0.2">
      <c r="A192" s="40"/>
      <c r="B192" s="40" t="s">
        <v>398</v>
      </c>
      <c r="C192" s="40" t="s">
        <v>399</v>
      </c>
      <c r="D192" s="41" t="s">
        <v>397</v>
      </c>
      <c r="E192" s="42">
        <v>47.29</v>
      </c>
      <c r="F192" s="42">
        <f>ROUND(1.2,7)</f>
        <v>1.2</v>
      </c>
      <c r="G192" s="42">
        <f>SmtRes!CX47</f>
        <v>12.5072592</v>
      </c>
      <c r="H192" s="44"/>
      <c r="I192" s="43"/>
      <c r="J192" s="44">
        <f>SmtRes!CZ47</f>
        <v>464.22</v>
      </c>
      <c r="K192" s="43"/>
      <c r="L192" s="44">
        <f>SmtRes!DI47</f>
        <v>5806.12</v>
      </c>
    </row>
    <row r="193" spans="1:83" ht="14.25" x14ac:dyDescent="0.2">
      <c r="A193" s="40"/>
      <c r="B193" s="40" t="s">
        <v>400</v>
      </c>
      <c r="C193" s="40" t="s">
        <v>401</v>
      </c>
      <c r="D193" s="41" t="s">
        <v>397</v>
      </c>
      <c r="E193" s="42">
        <v>23.42</v>
      </c>
      <c r="F193" s="42">
        <f>ROUND(1.2,7)</f>
        <v>1.2</v>
      </c>
      <c r="G193" s="42">
        <f>SmtRes!CX48</f>
        <v>6.1941215999999999</v>
      </c>
      <c r="H193" s="44"/>
      <c r="I193" s="43"/>
      <c r="J193" s="44">
        <f>SmtRes!CZ48</f>
        <v>522.73</v>
      </c>
      <c r="K193" s="43"/>
      <c r="L193" s="44">
        <f>SmtRes!DI48</f>
        <v>3237.85</v>
      </c>
    </row>
    <row r="194" spans="1:83" ht="14.25" x14ac:dyDescent="0.2">
      <c r="A194" s="40"/>
      <c r="B194" s="40" t="s">
        <v>402</v>
      </c>
      <c r="C194" s="40" t="s">
        <v>403</v>
      </c>
      <c r="D194" s="41" t="s">
        <v>397</v>
      </c>
      <c r="E194" s="42">
        <v>23.42</v>
      </c>
      <c r="F194" s="42">
        <f>ROUND(1.2,7)</f>
        <v>1.2</v>
      </c>
      <c r="G194" s="42">
        <f>SmtRes!CX49</f>
        <v>6.1941215999999999</v>
      </c>
      <c r="H194" s="44"/>
      <c r="I194" s="43"/>
      <c r="J194" s="44">
        <f>SmtRes!CZ49</f>
        <v>600.75</v>
      </c>
      <c r="K194" s="43"/>
      <c r="L194" s="44">
        <f>SmtRes!DI49</f>
        <v>3721.12</v>
      </c>
    </row>
    <row r="195" spans="1:83" ht="15" x14ac:dyDescent="0.2">
      <c r="A195" s="39"/>
      <c r="B195" s="42">
        <v>2</v>
      </c>
      <c r="C195" s="39" t="s">
        <v>702</v>
      </c>
      <c r="D195" s="41"/>
      <c r="E195" s="45"/>
      <c r="F195" s="42"/>
      <c r="G195" s="45"/>
      <c r="H195" s="42"/>
      <c r="I195" s="42"/>
      <c r="J195" s="42"/>
      <c r="K195" s="42"/>
      <c r="L195" s="46">
        <f>SUM(L196:L205)-SUMIF(CE196:CE205, 1, L196:L205)</f>
        <v>3449.3599999999988</v>
      </c>
    </row>
    <row r="196" spans="1:83" ht="15" x14ac:dyDescent="0.2">
      <c r="A196" s="39"/>
      <c r="B196" s="42"/>
      <c r="C196" s="39" t="s">
        <v>705</v>
      </c>
      <c r="D196" s="41" t="s">
        <v>332</v>
      </c>
      <c r="E196" s="45"/>
      <c r="F196" s="42"/>
      <c r="G196" s="45">
        <f>Source!V38</f>
        <v>6.5829072000000002</v>
      </c>
      <c r="H196" s="42"/>
      <c r="I196" s="42"/>
      <c r="J196" s="42"/>
      <c r="K196" s="42"/>
      <c r="L196" s="46">
        <f>SUMIF(CE197:CE205, 1, L197:L205)</f>
        <v>3476.6700000000005</v>
      </c>
      <c r="CE196">
        <v>1</v>
      </c>
    </row>
    <row r="197" spans="1:83" ht="28.5" x14ac:dyDescent="0.2">
      <c r="A197" s="40"/>
      <c r="B197" s="40" t="s">
        <v>335</v>
      </c>
      <c r="C197" s="40" t="s">
        <v>337</v>
      </c>
      <c r="D197" s="41" t="s">
        <v>338</v>
      </c>
      <c r="E197" s="42">
        <v>0.75</v>
      </c>
      <c r="F197" s="42">
        <f t="shared" ref="F197:F205" si="2">ROUND(1.2,7)</f>
        <v>1.2</v>
      </c>
      <c r="G197" s="42">
        <f>SmtRes!CX51</f>
        <v>0.19836000000000001</v>
      </c>
      <c r="H197" s="44"/>
      <c r="I197" s="43"/>
      <c r="J197" s="44">
        <f>SmtRes!CZ51</f>
        <v>1488.78</v>
      </c>
      <c r="K197" s="43"/>
      <c r="L197" s="44">
        <f>SmtRes!DG51</f>
        <v>295.31</v>
      </c>
    </row>
    <row r="198" spans="1:83" ht="28.5" x14ac:dyDescent="0.2">
      <c r="A198" s="40"/>
      <c r="B198" s="40" t="s">
        <v>339</v>
      </c>
      <c r="C198" s="40" t="s">
        <v>703</v>
      </c>
      <c r="D198" s="41" t="s">
        <v>332</v>
      </c>
      <c r="E198" s="42">
        <f>SmtRes!DO51*SmtRes!AT51</f>
        <v>0.75</v>
      </c>
      <c r="F198" s="42">
        <f t="shared" si="2"/>
        <v>1.2</v>
      </c>
      <c r="G198" s="42">
        <f>ROUND(E198*G188, 7)</f>
        <v>0.1653</v>
      </c>
      <c r="H198" s="44"/>
      <c r="I198" s="43"/>
      <c r="J198" s="44">
        <f>ROUND(SmtRes!AG51/SmtRes!DO51, 2)</f>
        <v>702.18</v>
      </c>
      <c r="K198" s="43"/>
      <c r="L198" s="44">
        <f>SmtRes!DH51</f>
        <v>139.28</v>
      </c>
      <c r="CE198">
        <v>1</v>
      </c>
    </row>
    <row r="199" spans="1:83" ht="28.5" x14ac:dyDescent="0.2">
      <c r="A199" s="40"/>
      <c r="B199" s="40" t="s">
        <v>404</v>
      </c>
      <c r="C199" s="40" t="s">
        <v>406</v>
      </c>
      <c r="D199" s="41" t="s">
        <v>338</v>
      </c>
      <c r="E199" s="42">
        <v>0.81</v>
      </c>
      <c r="F199" s="42">
        <f t="shared" si="2"/>
        <v>1.2</v>
      </c>
      <c r="G199" s="42">
        <f>SmtRes!CX52</f>
        <v>0.2142288</v>
      </c>
      <c r="H199" s="44">
        <f>SmtRes!CZ52</f>
        <v>11.45</v>
      </c>
      <c r="I199" s="43">
        <f>SmtRes!AJ52</f>
        <v>1.42</v>
      </c>
      <c r="J199" s="44">
        <f>ROUND(H199*I199, 2)</f>
        <v>16.260000000000002</v>
      </c>
      <c r="K199" s="43"/>
      <c r="L199" s="44">
        <f>SmtRes!DG52</f>
        <v>3.48</v>
      </c>
    </row>
    <row r="200" spans="1:83" ht="28.5" x14ac:dyDescent="0.2">
      <c r="A200" s="40"/>
      <c r="B200" s="40" t="s">
        <v>407</v>
      </c>
      <c r="C200" s="40" t="s">
        <v>409</v>
      </c>
      <c r="D200" s="41" t="s">
        <v>338</v>
      </c>
      <c r="E200" s="42">
        <v>22.74</v>
      </c>
      <c r="F200" s="42">
        <f t="shared" si="2"/>
        <v>1.2</v>
      </c>
      <c r="G200" s="42">
        <f>SmtRes!CX53</f>
        <v>6.0142752000000002</v>
      </c>
      <c r="H200" s="44">
        <f>SmtRes!CZ53</f>
        <v>346.73</v>
      </c>
      <c r="I200" s="43">
        <f>SmtRes!AJ53</f>
        <v>1.45</v>
      </c>
      <c r="J200" s="44">
        <f>ROUND(H200*I200, 2)</f>
        <v>502.76</v>
      </c>
      <c r="K200" s="43"/>
      <c r="L200" s="44">
        <f>SmtRes!DG53</f>
        <v>3023.74</v>
      </c>
    </row>
    <row r="201" spans="1:83" ht="28.5" x14ac:dyDescent="0.2">
      <c r="A201" s="40"/>
      <c r="B201" s="40" t="s">
        <v>346</v>
      </c>
      <c r="C201" s="40" t="s">
        <v>704</v>
      </c>
      <c r="D201" s="41" t="s">
        <v>332</v>
      </c>
      <c r="E201" s="42">
        <f>SmtRes!DO53*SmtRes!AT53</f>
        <v>22.74</v>
      </c>
      <c r="F201" s="42">
        <f t="shared" si="2"/>
        <v>1.2</v>
      </c>
      <c r="G201" s="42">
        <f>ROUND(E201*G188, 7)</f>
        <v>5.0118960000000001</v>
      </c>
      <c r="H201" s="44"/>
      <c r="I201" s="43"/>
      <c r="J201" s="44">
        <f>ROUND(SmtRes!AG53/SmtRes!DO53, 2)</f>
        <v>522.73</v>
      </c>
      <c r="K201" s="43"/>
      <c r="L201" s="44">
        <f>SmtRes!DH53</f>
        <v>3143.84</v>
      </c>
      <c r="CE201">
        <v>1</v>
      </c>
    </row>
    <row r="202" spans="1:83" ht="28.5" x14ac:dyDescent="0.2">
      <c r="A202" s="40"/>
      <c r="B202" s="40" t="s">
        <v>353</v>
      </c>
      <c r="C202" s="40" t="s">
        <v>355</v>
      </c>
      <c r="D202" s="41" t="s">
        <v>338</v>
      </c>
      <c r="E202" s="42">
        <v>0.59</v>
      </c>
      <c r="F202" s="42">
        <f t="shared" si="2"/>
        <v>1.2</v>
      </c>
      <c r="G202" s="42">
        <f>SmtRes!CX54</f>
        <v>0.15604319999999999</v>
      </c>
      <c r="H202" s="44"/>
      <c r="I202" s="43"/>
      <c r="J202" s="44">
        <f>SmtRes!CZ54</f>
        <v>572.77</v>
      </c>
      <c r="K202" s="43"/>
      <c r="L202" s="44">
        <f>SmtRes!DG54</f>
        <v>89.38</v>
      </c>
    </row>
    <row r="203" spans="1:83" ht="28.5" x14ac:dyDescent="0.2">
      <c r="A203" s="40"/>
      <c r="B203" s="40" t="s">
        <v>346</v>
      </c>
      <c r="C203" s="40" t="s">
        <v>704</v>
      </c>
      <c r="D203" s="41" t="s">
        <v>332</v>
      </c>
      <c r="E203" s="42">
        <f>SmtRes!DO54*SmtRes!AT54</f>
        <v>0.59</v>
      </c>
      <c r="F203" s="42">
        <f t="shared" si="2"/>
        <v>1.2</v>
      </c>
      <c r="G203" s="42">
        <f>ROUND(E203*G188, 7)</f>
        <v>0.13003600000000001</v>
      </c>
      <c r="H203" s="44"/>
      <c r="I203" s="43"/>
      <c r="J203" s="44">
        <f>ROUND(SmtRes!AG54/SmtRes!DO54, 2)</f>
        <v>522.73</v>
      </c>
      <c r="K203" s="43"/>
      <c r="L203" s="44">
        <f>SmtRes!DH54</f>
        <v>81.569999999999993</v>
      </c>
      <c r="CE203">
        <v>1</v>
      </c>
    </row>
    <row r="204" spans="1:83" ht="28.5" x14ac:dyDescent="0.2">
      <c r="A204" s="40"/>
      <c r="B204" s="40" t="s">
        <v>410</v>
      </c>
      <c r="C204" s="40" t="s">
        <v>412</v>
      </c>
      <c r="D204" s="41" t="s">
        <v>338</v>
      </c>
      <c r="E204" s="42">
        <v>0.81</v>
      </c>
      <c r="F204" s="42">
        <f t="shared" si="2"/>
        <v>1.2</v>
      </c>
      <c r="G204" s="42">
        <f>SmtRes!CX55</f>
        <v>0.2142288</v>
      </c>
      <c r="H204" s="44"/>
      <c r="I204" s="43"/>
      <c r="J204" s="44">
        <f>SmtRes!CZ55</f>
        <v>174.79</v>
      </c>
      <c r="K204" s="43"/>
      <c r="L204" s="44">
        <f>SmtRes!DG55</f>
        <v>37.450000000000003</v>
      </c>
    </row>
    <row r="205" spans="1:83" ht="28.5" x14ac:dyDescent="0.2">
      <c r="A205" s="40"/>
      <c r="B205" s="40" t="s">
        <v>346</v>
      </c>
      <c r="C205" s="40" t="s">
        <v>704</v>
      </c>
      <c r="D205" s="41" t="s">
        <v>332</v>
      </c>
      <c r="E205" s="42">
        <f>SmtRes!DO55*SmtRes!AT55</f>
        <v>0.81</v>
      </c>
      <c r="F205" s="42">
        <f t="shared" si="2"/>
        <v>1.2</v>
      </c>
      <c r="G205" s="42">
        <f>ROUND(E205*G188, 7)</f>
        <v>0.17852399999999999</v>
      </c>
      <c r="H205" s="44"/>
      <c r="I205" s="43"/>
      <c r="J205" s="44">
        <f>ROUND(SmtRes!AG55/SmtRes!DO55, 2)</f>
        <v>522.73</v>
      </c>
      <c r="K205" s="43"/>
      <c r="L205" s="44">
        <f>SmtRes!DH55</f>
        <v>111.98</v>
      </c>
      <c r="CE205">
        <v>1</v>
      </c>
    </row>
    <row r="206" spans="1:83" ht="28.5" x14ac:dyDescent="0.2">
      <c r="A206" s="40"/>
      <c r="B206" s="40" t="str">
        <f>EtalonRes!I76</f>
        <v>20.1.01.01</v>
      </c>
      <c r="C206" s="40" t="str">
        <f>EtalonRes!K76</f>
        <v>Комплект линейной арматуры для крепления СИП-2 на опоре ВЛИ</v>
      </c>
      <c r="D206" s="41" t="str">
        <f>EtalonRes!O76</f>
        <v>ШТ</v>
      </c>
      <c r="E206" s="42">
        <f>EtalonRes!X76</f>
        <v>0</v>
      </c>
      <c r="F206" s="42"/>
      <c r="G206" s="42">
        <f>ROUND(EtalonRes!AG76*Source!I38, 7)</f>
        <v>0</v>
      </c>
      <c r="H206" s="44"/>
      <c r="I206" s="43"/>
      <c r="J206" s="44"/>
      <c r="K206" s="43"/>
      <c r="L206" s="44"/>
    </row>
    <row r="207" spans="1:83" ht="28.5" x14ac:dyDescent="0.2">
      <c r="A207" s="40"/>
      <c r="B207" s="40" t="str">
        <f>EtalonRes!I77</f>
        <v>20.1.01.11</v>
      </c>
      <c r="C207" s="40" t="str">
        <f>EtalonRes!K77</f>
        <v>Комплект линейной арматуры для устройства заземлений на опорах ВЛИ</v>
      </c>
      <c r="D207" s="41" t="str">
        <f>EtalonRes!O77</f>
        <v>ШТ</v>
      </c>
      <c r="E207" s="42">
        <f>EtalonRes!X77</f>
        <v>0</v>
      </c>
      <c r="F207" s="42"/>
      <c r="G207" s="42">
        <f>ROUND(EtalonRes!AG77*Source!I38, 7)</f>
        <v>0</v>
      </c>
      <c r="H207" s="44"/>
      <c r="I207" s="43"/>
      <c r="J207" s="44"/>
      <c r="K207" s="43"/>
      <c r="L207" s="44"/>
    </row>
    <row r="208" spans="1:83" ht="28.5" x14ac:dyDescent="0.2">
      <c r="A208" s="40"/>
      <c r="B208" s="40" t="str">
        <f>EtalonRes!I78</f>
        <v>21.2.01.01</v>
      </c>
      <c r="C208" s="47" t="str">
        <f>EtalonRes!K78</f>
        <v>Провода самонесущие изолированные для ВЛИ</v>
      </c>
      <c r="D208" s="48" t="str">
        <f>EtalonRes!O78</f>
        <v>1000 м</v>
      </c>
      <c r="E208" s="49">
        <f>EtalonRes!X78</f>
        <v>0</v>
      </c>
      <c r="F208" s="49"/>
      <c r="G208" s="49">
        <f>ROUND(EtalonRes!AG78*Source!I38, 7)</f>
        <v>0</v>
      </c>
      <c r="H208" s="50"/>
      <c r="I208" s="51"/>
      <c r="J208" s="50"/>
      <c r="K208" s="51"/>
      <c r="L208" s="50"/>
    </row>
    <row r="209" spans="1:82" ht="15" x14ac:dyDescent="0.2">
      <c r="A209" s="40"/>
      <c r="B209" s="40"/>
      <c r="C209" s="53" t="s">
        <v>706</v>
      </c>
      <c r="D209" s="41"/>
      <c r="E209" s="42"/>
      <c r="F209" s="42"/>
      <c r="G209" s="42"/>
      <c r="H209" s="44"/>
      <c r="I209" s="43"/>
      <c r="J209" s="44"/>
      <c r="K209" s="43"/>
      <c r="L209" s="44">
        <f>L190+L195+L196</f>
        <v>19802.449999999997</v>
      </c>
    </row>
    <row r="210" spans="1:82" ht="14.25" x14ac:dyDescent="0.2">
      <c r="A210" s="40"/>
      <c r="B210" s="40"/>
      <c r="C210" s="40" t="s">
        <v>707</v>
      </c>
      <c r="D210" s="41"/>
      <c r="E210" s="42"/>
      <c r="F210" s="42"/>
      <c r="G210" s="42"/>
      <c r="H210" s="44"/>
      <c r="I210" s="43"/>
      <c r="J210" s="44"/>
      <c r="K210" s="43"/>
      <c r="L210" s="44">
        <f>SUM(AR188:AR213)+SUM(AS188:AS213)+SUM(AT188:AT213)+SUM(AU188:AU213)+SUM(AV188:AV213)</f>
        <v>16353.089999999998</v>
      </c>
    </row>
    <row r="211" spans="1:82" ht="14.25" x14ac:dyDescent="0.2">
      <c r="A211" s="40"/>
      <c r="B211" s="40" t="s">
        <v>27</v>
      </c>
      <c r="C211" s="40" t="s">
        <v>708</v>
      </c>
      <c r="D211" s="41" t="s">
        <v>150</v>
      </c>
      <c r="E211" s="42">
        <f>Source!BZ38</f>
        <v>103</v>
      </c>
      <c r="F211" s="42"/>
      <c r="G211" s="42">
        <f>Source!AT38</f>
        <v>103</v>
      </c>
      <c r="H211" s="44"/>
      <c r="I211" s="43"/>
      <c r="J211" s="44"/>
      <c r="K211" s="43"/>
      <c r="L211" s="44">
        <f>SUM(AZ188:AZ213)</f>
        <v>16843.68</v>
      </c>
    </row>
    <row r="212" spans="1:82" ht="14.25" x14ac:dyDescent="0.2">
      <c r="A212" s="47"/>
      <c r="B212" s="47" t="s">
        <v>28</v>
      </c>
      <c r="C212" s="47" t="s">
        <v>709</v>
      </c>
      <c r="D212" s="48" t="s">
        <v>150</v>
      </c>
      <c r="E212" s="49">
        <f>Source!CA38</f>
        <v>60</v>
      </c>
      <c r="F212" s="49"/>
      <c r="G212" s="49">
        <f>Source!AU38</f>
        <v>60</v>
      </c>
      <c r="H212" s="50"/>
      <c r="I212" s="51"/>
      <c r="J212" s="50"/>
      <c r="K212" s="51"/>
      <c r="L212" s="50">
        <f>SUM(BA188:BA213)</f>
        <v>9811.85</v>
      </c>
    </row>
    <row r="213" spans="1:82" ht="15" x14ac:dyDescent="0.2">
      <c r="C213" s="237" t="s">
        <v>710</v>
      </c>
      <c r="D213" s="237"/>
      <c r="E213" s="237"/>
      <c r="F213" s="237"/>
      <c r="G213" s="237"/>
      <c r="H213" s="237"/>
      <c r="I213" s="238">
        <f>IF(E188&lt;&gt;0,K213/E188, 0)</f>
        <v>210789.38294010886</v>
      </c>
      <c r="J213" s="238"/>
      <c r="K213" s="238">
        <f>L190+L195+L211+L212+L196</f>
        <v>46457.979999999996</v>
      </c>
      <c r="L213" s="238"/>
      <c r="AD213">
        <f>ROUND((Source!AT38/100)*((ROUND(SUMIF(SmtRes!AQ46:'SmtRes'!AQ55,"=1",SmtRes!AD46:'SmtRes'!AD55)*Source!I38, 2)+ROUND(SUMIF(SmtRes!AQ46:'SmtRes'!AQ55,"=1",SmtRes!AC46:'SmtRes'!AC55)*Source!I38, 2))), 2)</f>
        <v>972.36</v>
      </c>
      <c r="AE213">
        <f>ROUND((Source!AU38/100)*((ROUND(SUMIF(SmtRes!AQ46:'SmtRes'!AQ55,"=1",SmtRes!AD46:'SmtRes'!AD55)*Source!I38, 2)+ROUND(SUMIF(SmtRes!AQ46:'SmtRes'!AQ55,"=1",SmtRes!AC46:'SmtRes'!AC55)*Source!I38, 2))), 2)</f>
        <v>566.41999999999996</v>
      </c>
      <c r="AN213" s="52">
        <f>L190+L195+L211+L212+L196</f>
        <v>46457.979999999996</v>
      </c>
      <c r="AO213" s="52">
        <f>L195</f>
        <v>3449.3599999999988</v>
      </c>
      <c r="AQ213" t="s">
        <v>711</v>
      </c>
      <c r="AR213" s="52">
        <f>L190</f>
        <v>12876.419999999998</v>
      </c>
      <c r="AT213" s="52">
        <f>L196</f>
        <v>3476.6700000000005</v>
      </c>
      <c r="AV213" t="s">
        <v>711</v>
      </c>
      <c r="AW213">
        <f>0</f>
        <v>0</v>
      </c>
      <c r="AZ213">
        <f>Source!X38</f>
        <v>16843.68</v>
      </c>
      <c r="BA213">
        <f>Source!Y38</f>
        <v>9811.85</v>
      </c>
      <c r="CD213">
        <v>1</v>
      </c>
    </row>
    <row r="215" spans="1:82" ht="16.5" x14ac:dyDescent="0.2">
      <c r="A215" s="239" t="s">
        <v>733</v>
      </c>
      <c r="B215" s="239"/>
      <c r="C215" s="239"/>
      <c r="D215" s="239"/>
      <c r="E215" s="239"/>
      <c r="F215" s="239"/>
      <c r="G215" s="239"/>
      <c r="H215" s="239"/>
      <c r="I215" s="239"/>
      <c r="J215" s="239"/>
      <c r="K215" s="239"/>
      <c r="L215" s="239"/>
    </row>
    <row r="217" spans="1:82" ht="15" hidden="1" x14ac:dyDescent="0.2">
      <c r="A217" s="58"/>
      <c r="B217" s="59"/>
      <c r="C217" s="242" t="s">
        <v>734</v>
      </c>
      <c r="D217" s="242"/>
      <c r="E217" s="242"/>
      <c r="F217" s="242"/>
      <c r="G217" s="242"/>
      <c r="H217" s="242"/>
      <c r="I217" s="46"/>
      <c r="J217" s="58"/>
      <c r="K217" s="60"/>
      <c r="L217" s="46">
        <f>L219+L220+L226+L230</f>
        <v>0</v>
      </c>
    </row>
    <row r="218" spans="1:82" ht="14.25" hidden="1" x14ac:dyDescent="0.2">
      <c r="A218" s="54"/>
      <c r="B218" s="57"/>
      <c r="C218" s="241" t="s">
        <v>735</v>
      </c>
      <c r="D218" s="240"/>
      <c r="E218" s="240"/>
      <c r="F218" s="240"/>
      <c r="G218" s="240"/>
      <c r="H218" s="240"/>
      <c r="I218" s="44"/>
      <c r="J218" s="54"/>
      <c r="K218" s="42"/>
      <c r="L218" s="44"/>
    </row>
    <row r="219" spans="1:82" ht="14.25" hidden="1" x14ac:dyDescent="0.2">
      <c r="A219" s="54"/>
      <c r="B219" s="57"/>
      <c r="C219" s="240" t="s">
        <v>736</v>
      </c>
      <c r="D219" s="240"/>
      <c r="E219" s="240"/>
      <c r="F219" s="240"/>
      <c r="G219" s="240"/>
      <c r="H219" s="240"/>
      <c r="I219" s="44"/>
      <c r="J219" s="54"/>
      <c r="K219" s="42"/>
      <c r="L219" s="44">
        <f>SUM(AR215:AR215)</f>
        <v>0</v>
      </c>
    </row>
    <row r="220" spans="1:82" ht="14.25" hidden="1" x14ac:dyDescent="0.2">
      <c r="A220" s="54"/>
      <c r="B220" s="57"/>
      <c r="C220" s="240" t="s">
        <v>737</v>
      </c>
      <c r="D220" s="240"/>
      <c r="E220" s="240"/>
      <c r="F220" s="240"/>
      <c r="G220" s="240"/>
      <c r="H220" s="240"/>
      <c r="I220" s="44"/>
      <c r="J220" s="54"/>
      <c r="K220" s="42"/>
      <c r="L220" s="44">
        <f>L222+L225+L224</f>
        <v>0</v>
      </c>
    </row>
    <row r="221" spans="1:82" ht="14.25" hidden="1" x14ac:dyDescent="0.2">
      <c r="A221" s="54"/>
      <c r="B221" s="57"/>
      <c r="C221" s="241" t="s">
        <v>738</v>
      </c>
      <c r="D221" s="240"/>
      <c r="E221" s="240"/>
      <c r="F221" s="240"/>
      <c r="G221" s="240"/>
      <c r="H221" s="240"/>
      <c r="I221" s="44"/>
      <c r="J221" s="54"/>
      <c r="K221" s="42"/>
      <c r="L221" s="44"/>
    </row>
    <row r="222" spans="1:82" ht="14.25" hidden="1" x14ac:dyDescent="0.2">
      <c r="A222" s="54"/>
      <c r="B222" s="57"/>
      <c r="C222" s="240" t="s">
        <v>737</v>
      </c>
      <c r="D222" s="240"/>
      <c r="E222" s="240"/>
      <c r="F222" s="240"/>
      <c r="G222" s="240"/>
      <c r="H222" s="240"/>
      <c r="I222" s="44"/>
      <c r="J222" s="54"/>
      <c r="K222" s="42"/>
      <c r="L222" s="44">
        <f>SUM(AO215:AO215)</f>
        <v>0</v>
      </c>
    </row>
    <row r="223" spans="1:82" ht="14.25" hidden="1" x14ac:dyDescent="0.2">
      <c r="A223" s="54"/>
      <c r="B223" s="57"/>
      <c r="C223" s="241" t="s">
        <v>739</v>
      </c>
      <c r="D223" s="240"/>
      <c r="E223" s="240"/>
      <c r="F223" s="240"/>
      <c r="G223" s="240"/>
      <c r="H223" s="240"/>
      <c r="I223" s="44"/>
      <c r="J223" s="54"/>
      <c r="K223" s="42"/>
      <c r="L223" s="44"/>
    </row>
    <row r="224" spans="1:82" ht="14.25" hidden="1" x14ac:dyDescent="0.2">
      <c r="A224" s="54"/>
      <c r="B224" s="57"/>
      <c r="C224" s="240" t="s">
        <v>759</v>
      </c>
      <c r="D224" s="240"/>
      <c r="E224" s="240"/>
      <c r="F224" s="240"/>
      <c r="G224" s="240"/>
      <c r="H224" s="240"/>
      <c r="I224" s="44"/>
      <c r="J224" s="54"/>
      <c r="K224" s="42"/>
      <c r="L224" s="44">
        <f>SUM(AT215:AT215)</f>
        <v>0</v>
      </c>
    </row>
    <row r="225" spans="1:12" ht="14.25" hidden="1" x14ac:dyDescent="0.2">
      <c r="A225" s="54"/>
      <c r="B225" s="57"/>
      <c r="C225" s="240" t="s">
        <v>740</v>
      </c>
      <c r="D225" s="240"/>
      <c r="E225" s="240"/>
      <c r="F225" s="240"/>
      <c r="G225" s="240"/>
      <c r="H225" s="240"/>
      <c r="I225" s="44"/>
      <c r="J225" s="54"/>
      <c r="K225" s="42"/>
      <c r="L225" s="44">
        <f>SUM(AV215:AV215)</f>
        <v>0</v>
      </c>
    </row>
    <row r="226" spans="1:12" ht="14.25" hidden="1" x14ac:dyDescent="0.2">
      <c r="A226" s="54"/>
      <c r="B226" s="57"/>
      <c r="C226" s="240" t="s">
        <v>741</v>
      </c>
      <c r="D226" s="240"/>
      <c r="E226" s="240"/>
      <c r="F226" s="240"/>
      <c r="G226" s="240"/>
      <c r="H226" s="240"/>
      <c r="I226" s="44"/>
      <c r="J226" s="54"/>
      <c r="K226" s="42"/>
      <c r="L226" s="44">
        <f>L228+L229</f>
        <v>0</v>
      </c>
    </row>
    <row r="227" spans="1:12" ht="14.25" hidden="1" x14ac:dyDescent="0.2">
      <c r="A227" s="54"/>
      <c r="B227" s="57"/>
      <c r="C227" s="241" t="s">
        <v>738</v>
      </c>
      <c r="D227" s="240"/>
      <c r="E227" s="240"/>
      <c r="F227" s="240"/>
      <c r="G227" s="240"/>
      <c r="H227" s="240"/>
      <c r="I227" s="44"/>
      <c r="J227" s="54"/>
      <c r="K227" s="42"/>
      <c r="L227" s="44"/>
    </row>
    <row r="228" spans="1:12" ht="14.25" hidden="1" x14ac:dyDescent="0.2">
      <c r="A228" s="54"/>
      <c r="B228" s="57"/>
      <c r="C228" s="240" t="s">
        <v>742</v>
      </c>
      <c r="D228" s="240"/>
      <c r="E228" s="240"/>
      <c r="F228" s="240"/>
      <c r="G228" s="240"/>
      <c r="H228" s="240"/>
      <c r="I228" s="44"/>
      <c r="J228" s="54"/>
      <c r="K228" s="42"/>
      <c r="L228" s="44">
        <f>SUM(AW215:AW215)-SUM(BK215:BK215)</f>
        <v>0</v>
      </c>
    </row>
    <row r="229" spans="1:12" ht="14.25" hidden="1" x14ac:dyDescent="0.2">
      <c r="A229" s="54"/>
      <c r="B229" s="57"/>
      <c r="C229" s="240" t="s">
        <v>743</v>
      </c>
      <c r="D229" s="240"/>
      <c r="E229" s="240"/>
      <c r="F229" s="240"/>
      <c r="G229" s="240"/>
      <c r="H229" s="240"/>
      <c r="I229" s="44"/>
      <c r="J229" s="54"/>
      <c r="K229" s="42"/>
      <c r="L229" s="44">
        <f>SUM(BC215:BC215)</f>
        <v>0</v>
      </c>
    </row>
    <row r="230" spans="1:12" ht="14.25" hidden="1" x14ac:dyDescent="0.2">
      <c r="A230" s="54"/>
      <c r="B230" s="57"/>
      <c r="C230" s="240" t="s">
        <v>744</v>
      </c>
      <c r="D230" s="240"/>
      <c r="E230" s="240"/>
      <c r="F230" s="240"/>
      <c r="G230" s="240"/>
      <c r="H230" s="240"/>
      <c r="I230" s="44"/>
      <c r="J230" s="54"/>
      <c r="K230" s="42"/>
      <c r="L230" s="44">
        <f>SUM(BB215:BB215)</f>
        <v>0</v>
      </c>
    </row>
    <row r="231" spans="1:12" ht="14.25" hidden="1" x14ac:dyDescent="0.2">
      <c r="A231" s="54"/>
      <c r="B231" s="57"/>
      <c r="C231" s="240" t="s">
        <v>745</v>
      </c>
      <c r="D231" s="240"/>
      <c r="E231" s="240"/>
      <c r="F231" s="240"/>
      <c r="G231" s="240"/>
      <c r="H231" s="240"/>
      <c r="I231" s="44"/>
      <c r="J231" s="54"/>
      <c r="K231" s="42"/>
      <c r="L231" s="44">
        <f>SUM(AR215:AR215)+SUM(AT215:AT215)+SUM(AV215:AV215)</f>
        <v>0</v>
      </c>
    </row>
    <row r="232" spans="1:12" ht="14.25" hidden="1" x14ac:dyDescent="0.2">
      <c r="A232" s="54"/>
      <c r="B232" s="57"/>
      <c r="C232" s="240" t="s">
        <v>746</v>
      </c>
      <c r="D232" s="240"/>
      <c r="E232" s="240"/>
      <c r="F232" s="240"/>
      <c r="G232" s="240"/>
      <c r="H232" s="240"/>
      <c r="I232" s="44"/>
      <c r="J232" s="54"/>
      <c r="K232" s="42"/>
      <c r="L232" s="44">
        <f>SUM(AZ215:AZ215)</f>
        <v>0</v>
      </c>
    </row>
    <row r="233" spans="1:12" ht="14.25" hidden="1" x14ac:dyDescent="0.2">
      <c r="A233" s="54"/>
      <c r="B233" s="57"/>
      <c r="C233" s="240" t="s">
        <v>747</v>
      </c>
      <c r="D233" s="240"/>
      <c r="E233" s="240"/>
      <c r="F233" s="240"/>
      <c r="G233" s="240"/>
      <c r="H233" s="240"/>
      <c r="I233" s="44"/>
      <c r="J233" s="54"/>
      <c r="K233" s="42"/>
      <c r="L233" s="44">
        <f>SUM(BA215:BA215)</f>
        <v>0</v>
      </c>
    </row>
    <row r="234" spans="1:12" ht="14.25" hidden="1" x14ac:dyDescent="0.2">
      <c r="A234" s="54"/>
      <c r="B234" s="57"/>
      <c r="C234" s="240" t="s">
        <v>748</v>
      </c>
      <c r="D234" s="240"/>
      <c r="E234" s="240"/>
      <c r="F234" s="240"/>
      <c r="G234" s="240"/>
      <c r="H234" s="240"/>
      <c r="I234" s="44"/>
      <c r="J234" s="54"/>
      <c r="K234" s="42"/>
      <c r="L234" s="44">
        <f>L236+L237</f>
        <v>0</v>
      </c>
    </row>
    <row r="235" spans="1:12" ht="14.25" hidden="1" x14ac:dyDescent="0.2">
      <c r="A235" s="54"/>
      <c r="B235" s="57"/>
      <c r="C235" s="241" t="s">
        <v>735</v>
      </c>
      <c r="D235" s="240"/>
      <c r="E235" s="240"/>
      <c r="F235" s="240"/>
      <c r="G235" s="240"/>
      <c r="H235" s="240"/>
      <c r="I235" s="44"/>
      <c r="J235" s="54"/>
      <c r="K235" s="42"/>
      <c r="L235" s="44"/>
    </row>
    <row r="236" spans="1:12" ht="14.25" hidden="1" x14ac:dyDescent="0.2">
      <c r="A236" s="54"/>
      <c r="B236" s="57"/>
      <c r="C236" s="240" t="s">
        <v>749</v>
      </c>
      <c r="D236" s="240"/>
      <c r="E236" s="240"/>
      <c r="F236" s="240"/>
      <c r="G236" s="240"/>
      <c r="H236" s="240"/>
      <c r="I236" s="44"/>
      <c r="J236" s="54"/>
      <c r="K236" s="42"/>
      <c r="L236" s="44">
        <f>SUM(BK215:BK215)</f>
        <v>0</v>
      </c>
    </row>
    <row r="237" spans="1:12" ht="14.25" hidden="1" x14ac:dyDescent="0.2">
      <c r="A237" s="54"/>
      <c r="B237" s="57"/>
      <c r="C237" s="240" t="s">
        <v>750</v>
      </c>
      <c r="D237" s="240"/>
      <c r="E237" s="240"/>
      <c r="F237" s="240"/>
      <c r="G237" s="240"/>
      <c r="H237" s="240"/>
      <c r="I237" s="44"/>
      <c r="J237" s="54"/>
      <c r="K237" s="42"/>
      <c r="L237" s="44">
        <f>SUM(BD215:BD215)</f>
        <v>0</v>
      </c>
    </row>
    <row r="238" spans="1:12" ht="14.25" hidden="1" x14ac:dyDescent="0.2">
      <c r="A238" s="54"/>
      <c r="B238" s="57"/>
      <c r="C238" s="240" t="s">
        <v>751</v>
      </c>
      <c r="D238" s="240"/>
      <c r="E238" s="240"/>
      <c r="F238" s="240"/>
      <c r="G238" s="240"/>
      <c r="H238" s="240"/>
      <c r="I238" s="44"/>
      <c r="J238" s="54"/>
      <c r="K238" s="42"/>
      <c r="L238" s="44"/>
    </row>
    <row r="239" spans="1:12" ht="14.25" hidden="1" x14ac:dyDescent="0.2">
      <c r="A239" s="54"/>
      <c r="B239" s="57"/>
      <c r="C239" s="240" t="s">
        <v>752</v>
      </c>
      <c r="D239" s="240"/>
      <c r="E239" s="240"/>
      <c r="F239" s="240"/>
      <c r="G239" s="240"/>
      <c r="H239" s="240"/>
      <c r="I239" s="44"/>
      <c r="J239" s="54"/>
      <c r="K239" s="42"/>
      <c r="L239" s="44">
        <f>SUM(BO215:BO215)</f>
        <v>0</v>
      </c>
    </row>
    <row r="240" spans="1:12" ht="15" hidden="1" x14ac:dyDescent="0.2">
      <c r="A240" s="58"/>
      <c r="B240" s="59"/>
      <c r="C240" s="242" t="s">
        <v>753</v>
      </c>
      <c r="D240" s="242"/>
      <c r="E240" s="242"/>
      <c r="F240" s="242"/>
      <c r="G240" s="242"/>
      <c r="H240" s="242"/>
      <c r="I240" s="46"/>
      <c r="J240" s="58"/>
      <c r="K240" s="60"/>
      <c r="L240" s="46">
        <f>L217+L232+L233+L234+L238+L239</f>
        <v>0</v>
      </c>
    </row>
    <row r="241" spans="1:12" ht="14.25" hidden="1" x14ac:dyDescent="0.2">
      <c r="A241" s="54"/>
      <c r="B241" s="57"/>
      <c r="C241" s="241" t="s">
        <v>754</v>
      </c>
      <c r="D241" s="240"/>
      <c r="E241" s="240"/>
      <c r="F241" s="240"/>
      <c r="G241" s="240"/>
      <c r="H241" s="240"/>
      <c r="I241" s="44"/>
      <c r="J241" s="54"/>
      <c r="K241" s="42"/>
      <c r="L241" s="44"/>
    </row>
    <row r="242" spans="1:12" ht="14.25" hidden="1" x14ac:dyDescent="0.2">
      <c r="A242" s="54"/>
      <c r="B242" s="57"/>
      <c r="C242" s="240" t="s">
        <v>755</v>
      </c>
      <c r="D242" s="240"/>
      <c r="E242" s="240"/>
      <c r="F242" s="240"/>
      <c r="G242" s="240"/>
      <c r="H242" s="240"/>
      <c r="I242" s="44"/>
      <c r="J242" s="54"/>
      <c r="K242" s="42"/>
      <c r="L242" s="44">
        <f>SUM(AX215:AX215)</f>
        <v>0</v>
      </c>
    </row>
    <row r="243" spans="1:12" ht="14.25" hidden="1" x14ac:dyDescent="0.2">
      <c r="A243" s="54"/>
      <c r="B243" s="57"/>
      <c r="C243" s="240" t="s">
        <v>756</v>
      </c>
      <c r="D243" s="240"/>
      <c r="E243" s="240"/>
      <c r="F243" s="240"/>
      <c r="G243" s="240"/>
      <c r="H243" s="240"/>
      <c r="I243" s="44"/>
      <c r="J243" s="54"/>
      <c r="K243" s="42"/>
      <c r="L243" s="44">
        <f>SUM(AY215:AY215)</f>
        <v>0</v>
      </c>
    </row>
    <row r="244" spans="1:12" ht="14.25" hidden="1" customHeight="1" x14ac:dyDescent="0.2">
      <c r="A244" s="54"/>
      <c r="B244" s="57"/>
      <c r="C244" s="240" t="s">
        <v>757</v>
      </c>
      <c r="D244" s="240"/>
      <c r="E244" s="240"/>
      <c r="F244" s="243"/>
      <c r="G244" s="45">
        <f>Source!F66</f>
        <v>0</v>
      </c>
      <c r="H244" s="54"/>
      <c r="I244" s="54"/>
      <c r="J244" s="54"/>
      <c r="K244" s="54"/>
      <c r="L244" s="54"/>
    </row>
    <row r="245" spans="1:12" ht="14.25" hidden="1" customHeight="1" x14ac:dyDescent="0.2">
      <c r="A245" s="54"/>
      <c r="B245" s="57"/>
      <c r="C245" s="240" t="s">
        <v>758</v>
      </c>
      <c r="D245" s="240"/>
      <c r="E245" s="240"/>
      <c r="F245" s="243"/>
      <c r="G245" s="45">
        <f>Source!F67</f>
        <v>0</v>
      </c>
      <c r="H245" s="54"/>
      <c r="I245" s="54"/>
      <c r="J245" s="54"/>
      <c r="K245" s="54"/>
      <c r="L245" s="54"/>
    </row>
    <row r="248" spans="1:12" ht="15" x14ac:dyDescent="0.2">
      <c r="A248" s="58"/>
      <c r="B248" s="59"/>
      <c r="C248" s="242" t="s">
        <v>760</v>
      </c>
      <c r="D248" s="242"/>
      <c r="E248" s="242"/>
      <c r="F248" s="242"/>
      <c r="G248" s="242"/>
      <c r="H248" s="242"/>
      <c r="I248" s="46"/>
      <c r="J248" s="58"/>
      <c r="K248" s="60"/>
      <c r="L248" s="46">
        <f>L250+L251+L257+L261</f>
        <v>62411.47</v>
      </c>
    </row>
    <row r="249" spans="1:12" ht="14.25" x14ac:dyDescent="0.2">
      <c r="A249" s="54"/>
      <c r="B249" s="57"/>
      <c r="C249" s="241" t="s">
        <v>735</v>
      </c>
      <c r="D249" s="240"/>
      <c r="E249" s="240"/>
      <c r="F249" s="240"/>
      <c r="G249" s="240"/>
      <c r="H249" s="240"/>
      <c r="I249" s="44"/>
      <c r="J249" s="54"/>
      <c r="K249" s="42"/>
      <c r="L249" s="44"/>
    </row>
    <row r="250" spans="1:12" ht="14.25" x14ac:dyDescent="0.2">
      <c r="A250" s="54"/>
      <c r="B250" s="57"/>
      <c r="C250" s="240" t="s">
        <v>736</v>
      </c>
      <c r="D250" s="240"/>
      <c r="E250" s="240"/>
      <c r="F250" s="240"/>
      <c r="G250" s="240"/>
      <c r="H250" s="240"/>
      <c r="I250" s="44"/>
      <c r="J250" s="54"/>
      <c r="K250" s="42"/>
      <c r="L250" s="44">
        <f>SUM(AR53:AR246)</f>
        <v>25156.799999999996</v>
      </c>
    </row>
    <row r="251" spans="1:12" ht="14.25" hidden="1" x14ac:dyDescent="0.2">
      <c r="A251" s="54"/>
      <c r="B251" s="57"/>
      <c r="C251" s="240" t="s">
        <v>737</v>
      </c>
      <c r="D251" s="240"/>
      <c r="E251" s="240"/>
      <c r="F251" s="240"/>
      <c r="G251" s="240"/>
      <c r="H251" s="240"/>
      <c r="I251" s="44"/>
      <c r="J251" s="54"/>
      <c r="K251" s="42"/>
      <c r="L251" s="44">
        <f>L253+L256+L255</f>
        <v>31189.540000000008</v>
      </c>
    </row>
    <row r="252" spans="1:12" ht="14.25" hidden="1" x14ac:dyDescent="0.2">
      <c r="A252" s="54"/>
      <c r="B252" s="57"/>
      <c r="C252" s="241" t="s">
        <v>738</v>
      </c>
      <c r="D252" s="240"/>
      <c r="E252" s="240"/>
      <c r="F252" s="240"/>
      <c r="G252" s="240"/>
      <c r="H252" s="240"/>
      <c r="I252" s="44"/>
      <c r="J252" s="54"/>
      <c r="K252" s="42"/>
      <c r="L252" s="44"/>
    </row>
    <row r="253" spans="1:12" ht="14.25" x14ac:dyDescent="0.2">
      <c r="A253" s="54"/>
      <c r="B253" s="57"/>
      <c r="C253" s="240" t="s">
        <v>737</v>
      </c>
      <c r="D253" s="240"/>
      <c r="E253" s="240"/>
      <c r="F253" s="240"/>
      <c r="G253" s="240"/>
      <c r="H253" s="240"/>
      <c r="I253" s="44"/>
      <c r="J253" s="54"/>
      <c r="K253" s="42"/>
      <c r="L253" s="44">
        <f>SUM(AO53:AO246)</f>
        <v>21456.780000000006</v>
      </c>
    </row>
    <row r="254" spans="1:12" ht="14.25" hidden="1" x14ac:dyDescent="0.2">
      <c r="A254" s="54"/>
      <c r="B254" s="57"/>
      <c r="C254" s="241" t="s">
        <v>739</v>
      </c>
      <c r="D254" s="240"/>
      <c r="E254" s="240"/>
      <c r="F254" s="240"/>
      <c r="G254" s="240"/>
      <c r="H254" s="240"/>
      <c r="I254" s="44"/>
      <c r="J254" s="54"/>
      <c r="K254" s="42"/>
      <c r="L254" s="44"/>
    </row>
    <row r="255" spans="1:12" ht="14.25" x14ac:dyDescent="0.2">
      <c r="A255" s="54"/>
      <c r="B255" s="57"/>
      <c r="C255" s="240" t="s">
        <v>759</v>
      </c>
      <c r="D255" s="240"/>
      <c r="E255" s="240"/>
      <c r="F255" s="240"/>
      <c r="G255" s="240"/>
      <c r="H255" s="240"/>
      <c r="I255" s="44"/>
      <c r="J255" s="54"/>
      <c r="K255" s="42"/>
      <c r="L255" s="44">
        <f>SUM(AT53:AT246)</f>
        <v>9732.760000000002</v>
      </c>
    </row>
    <row r="256" spans="1:12" ht="14.25" hidden="1" x14ac:dyDescent="0.2">
      <c r="A256" s="54"/>
      <c r="B256" s="57"/>
      <c r="C256" s="240" t="s">
        <v>740</v>
      </c>
      <c r="D256" s="240"/>
      <c r="E256" s="240"/>
      <c r="F256" s="240"/>
      <c r="G256" s="240"/>
      <c r="H256" s="240"/>
      <c r="I256" s="44"/>
      <c r="J256" s="54"/>
      <c r="K256" s="42"/>
      <c r="L256" s="44">
        <f>SUM(AV53:AV246)</f>
        <v>0</v>
      </c>
    </row>
    <row r="257" spans="1:12" ht="14.25" x14ac:dyDescent="0.2">
      <c r="A257" s="54"/>
      <c r="B257" s="57"/>
      <c r="C257" s="240" t="s">
        <v>741</v>
      </c>
      <c r="D257" s="240"/>
      <c r="E257" s="240"/>
      <c r="F257" s="240"/>
      <c r="G257" s="240"/>
      <c r="H257" s="240"/>
      <c r="I257" s="44"/>
      <c r="J257" s="54"/>
      <c r="K257" s="42"/>
      <c r="L257" s="44">
        <f>L259+L260</f>
        <v>6065.13</v>
      </c>
    </row>
    <row r="258" spans="1:12" ht="14.25" x14ac:dyDescent="0.2">
      <c r="A258" s="54"/>
      <c r="B258" s="57"/>
      <c r="C258" s="241" t="s">
        <v>738</v>
      </c>
      <c r="D258" s="240"/>
      <c r="E258" s="240"/>
      <c r="F258" s="240"/>
      <c r="G258" s="240"/>
      <c r="H258" s="240"/>
      <c r="I258" s="44"/>
      <c r="J258" s="54"/>
      <c r="K258" s="42"/>
      <c r="L258" s="44"/>
    </row>
    <row r="259" spans="1:12" ht="14.25" x14ac:dyDescent="0.2">
      <c r="A259" s="54"/>
      <c r="B259" s="57"/>
      <c r="C259" s="240" t="s">
        <v>742</v>
      </c>
      <c r="D259" s="240"/>
      <c r="E259" s="240"/>
      <c r="F259" s="240"/>
      <c r="G259" s="240"/>
      <c r="H259" s="240"/>
      <c r="I259" s="44"/>
      <c r="J259" s="54"/>
      <c r="K259" s="42"/>
      <c r="L259" s="44">
        <f>SUM(AW53:AW246)-SUM(BK53:BK246)</f>
        <v>6065.13</v>
      </c>
    </row>
    <row r="260" spans="1:12" ht="14.25" hidden="1" x14ac:dyDescent="0.2">
      <c r="A260" s="54"/>
      <c r="B260" s="57"/>
      <c r="C260" s="240" t="s">
        <v>743</v>
      </c>
      <c r="D260" s="240"/>
      <c r="E260" s="240"/>
      <c r="F260" s="240"/>
      <c r="G260" s="240"/>
      <c r="H260" s="240"/>
      <c r="I260" s="44"/>
      <c r="J260" s="54"/>
      <c r="K260" s="42"/>
      <c r="L260" s="44">
        <f>SUM(BC53:BC246)</f>
        <v>0</v>
      </c>
    </row>
    <row r="261" spans="1:12" ht="14.25" hidden="1" x14ac:dyDescent="0.2">
      <c r="A261" s="54"/>
      <c r="B261" s="57"/>
      <c r="C261" s="240" t="s">
        <v>744</v>
      </c>
      <c r="D261" s="240"/>
      <c r="E261" s="240"/>
      <c r="F261" s="240"/>
      <c r="G261" s="240"/>
      <c r="H261" s="240"/>
      <c r="I261" s="44"/>
      <c r="J261" s="54"/>
      <c r="K261" s="42"/>
      <c r="L261" s="44">
        <f>SUM(BB53:BB246)</f>
        <v>0</v>
      </c>
    </row>
    <row r="262" spans="1:12" ht="14.25" x14ac:dyDescent="0.2">
      <c r="A262" s="54"/>
      <c r="B262" s="57"/>
      <c r="C262" s="240" t="s">
        <v>745</v>
      </c>
      <c r="D262" s="240"/>
      <c r="E262" s="240"/>
      <c r="F262" s="240"/>
      <c r="G262" s="240"/>
      <c r="H262" s="240"/>
      <c r="I262" s="44"/>
      <c r="J262" s="54"/>
      <c r="K262" s="42"/>
      <c r="L262" s="44">
        <f>SUM(AR53:AR246)+SUM(AT53:AT246)+SUM(AV53:AV246)</f>
        <v>34889.56</v>
      </c>
    </row>
    <row r="263" spans="1:12" ht="14.25" x14ac:dyDescent="0.2">
      <c r="A263" s="54"/>
      <c r="B263" s="57"/>
      <c r="C263" s="240" t="s">
        <v>746</v>
      </c>
      <c r="D263" s="240"/>
      <c r="E263" s="240"/>
      <c r="F263" s="240"/>
      <c r="G263" s="240"/>
      <c r="H263" s="240"/>
      <c r="I263" s="44"/>
      <c r="J263" s="54"/>
      <c r="K263" s="42"/>
      <c r="L263" s="44">
        <f>SUM(AZ53:AZ246)</f>
        <v>36032.479999999996</v>
      </c>
    </row>
    <row r="264" spans="1:12" ht="14.25" x14ac:dyDescent="0.2">
      <c r="A264" s="54"/>
      <c r="B264" s="57"/>
      <c r="C264" s="240" t="s">
        <v>747</v>
      </c>
      <c r="D264" s="240"/>
      <c r="E264" s="240"/>
      <c r="F264" s="240"/>
      <c r="G264" s="240"/>
      <c r="H264" s="240"/>
      <c r="I264" s="44"/>
      <c r="J264" s="54"/>
      <c r="K264" s="42"/>
      <c r="L264" s="44">
        <f>SUM(BA53:BA246)</f>
        <v>21032.160000000003</v>
      </c>
    </row>
    <row r="265" spans="1:12" ht="14.25" hidden="1" x14ac:dyDescent="0.2">
      <c r="A265" s="54"/>
      <c r="B265" s="57"/>
      <c r="C265" s="240" t="s">
        <v>748</v>
      </c>
      <c r="D265" s="240"/>
      <c r="E265" s="240"/>
      <c r="F265" s="240"/>
      <c r="G265" s="240"/>
      <c r="H265" s="240"/>
      <c r="I265" s="44"/>
      <c r="J265" s="54"/>
      <c r="K265" s="42"/>
      <c r="L265" s="44">
        <f>L267+L268</f>
        <v>0</v>
      </c>
    </row>
    <row r="266" spans="1:12" ht="14.25" hidden="1" x14ac:dyDescent="0.2">
      <c r="A266" s="54"/>
      <c r="B266" s="57"/>
      <c r="C266" s="241" t="s">
        <v>735</v>
      </c>
      <c r="D266" s="240"/>
      <c r="E266" s="240"/>
      <c r="F266" s="240"/>
      <c r="G266" s="240"/>
      <c r="H266" s="240"/>
      <c r="I266" s="44"/>
      <c r="J266" s="54"/>
      <c r="K266" s="42"/>
      <c r="L266" s="44"/>
    </row>
    <row r="267" spans="1:12" ht="14.25" hidden="1" x14ac:dyDescent="0.2">
      <c r="A267" s="54"/>
      <c r="B267" s="57"/>
      <c r="C267" s="240" t="s">
        <v>749</v>
      </c>
      <c r="D267" s="240"/>
      <c r="E267" s="240"/>
      <c r="F267" s="240"/>
      <c r="G267" s="240"/>
      <c r="H267" s="240"/>
      <c r="I267" s="44"/>
      <c r="J267" s="54"/>
      <c r="K267" s="42"/>
      <c r="L267" s="44">
        <f>SUM(BK53:BK246)</f>
        <v>0</v>
      </c>
    </row>
    <row r="268" spans="1:12" ht="14.25" hidden="1" x14ac:dyDescent="0.2">
      <c r="A268" s="54"/>
      <c r="B268" s="57"/>
      <c r="C268" s="240" t="s">
        <v>750</v>
      </c>
      <c r="D268" s="240"/>
      <c r="E268" s="240"/>
      <c r="F268" s="240"/>
      <c r="G268" s="240"/>
      <c r="H268" s="240"/>
      <c r="I268" s="44"/>
      <c r="J268" s="54"/>
      <c r="K268" s="42"/>
      <c r="L268" s="44">
        <f>SUM(BD53:BD246)</f>
        <v>0</v>
      </c>
    </row>
    <row r="269" spans="1:12" ht="14.25" hidden="1" x14ac:dyDescent="0.2">
      <c r="A269" s="54"/>
      <c r="B269" s="57"/>
      <c r="C269" s="240" t="s">
        <v>751</v>
      </c>
      <c r="D269" s="240"/>
      <c r="E269" s="240"/>
      <c r="F269" s="240"/>
      <c r="G269" s="240"/>
      <c r="H269" s="240"/>
      <c r="I269" s="44"/>
      <c r="J269" s="54"/>
      <c r="K269" s="42"/>
      <c r="L269" s="44"/>
    </row>
    <row r="270" spans="1:12" ht="14.25" hidden="1" x14ac:dyDescent="0.2">
      <c r="A270" s="54"/>
      <c r="B270" s="57"/>
      <c r="C270" s="240" t="s">
        <v>752</v>
      </c>
      <c r="D270" s="240"/>
      <c r="E270" s="240"/>
      <c r="F270" s="240"/>
      <c r="G270" s="240"/>
      <c r="H270" s="240"/>
      <c r="I270" s="44"/>
      <c r="J270" s="54"/>
      <c r="K270" s="42"/>
      <c r="L270" s="44">
        <f>SUM(BO53:BO246)</f>
        <v>0</v>
      </c>
    </row>
    <row r="271" spans="1:12" ht="15" x14ac:dyDescent="0.2">
      <c r="A271" s="58"/>
      <c r="B271" s="59"/>
      <c r="C271" s="242" t="s">
        <v>753</v>
      </c>
      <c r="D271" s="242"/>
      <c r="E271" s="242"/>
      <c r="F271" s="242"/>
      <c r="G271" s="242"/>
      <c r="H271" s="242"/>
      <c r="I271" s="46"/>
      <c r="J271" s="58"/>
      <c r="K271" s="60"/>
      <c r="L271" s="46">
        <f>L248+L263+L264+L265+L269+L270</f>
        <v>119476.11</v>
      </c>
    </row>
    <row r="272" spans="1:12" ht="14.25" x14ac:dyDescent="0.2">
      <c r="A272" s="54"/>
      <c r="B272" s="57"/>
      <c r="C272" s="241" t="s">
        <v>754</v>
      </c>
      <c r="D272" s="240"/>
      <c r="E272" s="240"/>
      <c r="F272" s="240"/>
      <c r="G272" s="240"/>
      <c r="H272" s="240"/>
      <c r="I272" s="44"/>
      <c r="J272" s="54"/>
      <c r="K272" s="42"/>
      <c r="L272" s="44"/>
    </row>
    <row r="273" spans="1:83" ht="14.25" x14ac:dyDescent="0.2">
      <c r="A273" s="54"/>
      <c r="B273" s="57"/>
      <c r="C273" s="240" t="s">
        <v>755</v>
      </c>
      <c r="D273" s="240"/>
      <c r="E273" s="240"/>
      <c r="F273" s="240"/>
      <c r="G273" s="240"/>
      <c r="H273" s="240"/>
      <c r="I273" s="44"/>
      <c r="J273" s="54"/>
      <c r="K273" s="42"/>
      <c r="L273" s="44">
        <f>SUM(AX53:AX246)</f>
        <v>5738.77</v>
      </c>
    </row>
    <row r="274" spans="1:83" ht="14.25" hidden="1" x14ac:dyDescent="0.2">
      <c r="A274" s="54"/>
      <c r="B274" s="57"/>
      <c r="C274" s="240" t="s">
        <v>756</v>
      </c>
      <c r="D274" s="240"/>
      <c r="E274" s="240"/>
      <c r="F274" s="240"/>
      <c r="G274" s="240"/>
      <c r="H274" s="240"/>
      <c r="I274" s="44"/>
      <c r="J274" s="54"/>
      <c r="K274" s="42"/>
      <c r="L274" s="44">
        <f>SUM(AY53:AY246)</f>
        <v>0</v>
      </c>
    </row>
    <row r="275" spans="1:83" ht="14.25" x14ac:dyDescent="0.2">
      <c r="A275" s="54"/>
      <c r="B275" s="57"/>
      <c r="C275" s="240" t="s">
        <v>757</v>
      </c>
      <c r="D275" s="240"/>
      <c r="E275" s="240"/>
      <c r="F275" s="243"/>
      <c r="G275" s="45">
        <f>Source!F96</f>
        <v>50.784825599999998</v>
      </c>
      <c r="H275" s="54"/>
      <c r="I275" s="54"/>
      <c r="J275" s="54"/>
      <c r="K275" s="54"/>
      <c r="L275" s="54"/>
    </row>
    <row r="276" spans="1:83" ht="14.25" x14ac:dyDescent="0.2">
      <c r="A276" s="54"/>
      <c r="B276" s="57"/>
      <c r="C276" s="240" t="s">
        <v>758</v>
      </c>
      <c r="D276" s="240"/>
      <c r="E276" s="240"/>
      <c r="F276" s="243"/>
      <c r="G276" s="45">
        <f>Source!F97</f>
        <v>17.232825600000002</v>
      </c>
      <c r="H276" s="54"/>
      <c r="I276" s="54"/>
      <c r="J276" s="54"/>
      <c r="K276" s="54"/>
      <c r="L276" s="54"/>
    </row>
    <row r="279" spans="1:83" ht="16.5" x14ac:dyDescent="0.2">
      <c r="A279" s="239" t="s">
        <v>761</v>
      </c>
      <c r="B279" s="239"/>
      <c r="C279" s="239"/>
      <c r="D279" s="239"/>
      <c r="E279" s="239"/>
      <c r="F279" s="239"/>
      <c r="G279" s="239"/>
      <c r="H279" s="239"/>
      <c r="I279" s="239"/>
      <c r="J279" s="239"/>
      <c r="K279" s="239"/>
      <c r="L279" s="239"/>
    </row>
    <row r="280" spans="1:83" ht="93.75" x14ac:dyDescent="0.2">
      <c r="A280" s="38" t="s">
        <v>138</v>
      </c>
      <c r="B280" s="40" t="s">
        <v>762</v>
      </c>
      <c r="C280" s="40" t="s">
        <v>763</v>
      </c>
      <c r="D280" s="41" t="str">
        <f>Source!H108</f>
        <v>100 м</v>
      </c>
      <c r="E280" s="42">
        <f>Source!K108</f>
        <v>0.1</v>
      </c>
      <c r="F280" s="42"/>
      <c r="G280" s="42">
        <f>Source!I108</f>
        <v>0.1</v>
      </c>
      <c r="H280" s="44"/>
      <c r="I280" s="43"/>
      <c r="J280" s="44"/>
      <c r="K280" s="43"/>
      <c r="L280" s="44"/>
    </row>
    <row r="281" spans="1:83" x14ac:dyDescent="0.2">
      <c r="C281" s="55" t="str">
        <f>"Объем: "&amp;Source!I108&amp;"=10/"&amp;"100"</f>
        <v>Объем: 0,1=10/100</v>
      </c>
    </row>
    <row r="282" spans="1:83" ht="15" x14ac:dyDescent="0.2">
      <c r="A282" s="39"/>
      <c r="B282" s="42">
        <v>1</v>
      </c>
      <c r="C282" s="39" t="s">
        <v>701</v>
      </c>
      <c r="D282" s="41" t="s">
        <v>332</v>
      </c>
      <c r="E282" s="45"/>
      <c r="F282" s="42"/>
      <c r="G282" s="45">
        <f>Source!U108</f>
        <v>1.8528</v>
      </c>
      <c r="H282" s="42"/>
      <c r="I282" s="42"/>
      <c r="J282" s="42"/>
      <c r="K282" s="42"/>
      <c r="L282" s="46">
        <f>SUM(L283:L283)-SUMIF(CE283:CE283, 1, L283:L283)</f>
        <v>946.84</v>
      </c>
    </row>
    <row r="283" spans="1:83" ht="14.25" x14ac:dyDescent="0.2">
      <c r="A283" s="40"/>
      <c r="B283" s="40" t="s">
        <v>413</v>
      </c>
      <c r="C283" s="40" t="s">
        <v>414</v>
      </c>
      <c r="D283" s="41" t="s">
        <v>332</v>
      </c>
      <c r="E283" s="42">
        <v>15.44</v>
      </c>
      <c r="F283" s="42">
        <f>ROUND(1.2,7)</f>
        <v>1.2</v>
      </c>
      <c r="G283" s="42">
        <f>SmtRes!CX56</f>
        <v>1.8528</v>
      </c>
      <c r="H283" s="44"/>
      <c r="I283" s="43"/>
      <c r="J283" s="44">
        <f>SmtRes!CZ56</f>
        <v>511.03</v>
      </c>
      <c r="K283" s="43"/>
      <c r="L283" s="44">
        <f>SmtRes!DI56</f>
        <v>946.84</v>
      </c>
    </row>
    <row r="284" spans="1:83" ht="15" x14ac:dyDescent="0.2">
      <c r="A284" s="39"/>
      <c r="B284" s="42">
        <v>2</v>
      </c>
      <c r="C284" s="39" t="s">
        <v>702</v>
      </c>
      <c r="D284" s="41"/>
      <c r="E284" s="45"/>
      <c r="F284" s="42"/>
      <c r="G284" s="45"/>
      <c r="H284" s="42"/>
      <c r="I284" s="42"/>
      <c r="J284" s="42"/>
      <c r="K284" s="42"/>
      <c r="L284" s="46">
        <f>SUM(L285:L293)-SUMIF(CE285:CE293, 1, L285:L293)</f>
        <v>1285.74</v>
      </c>
    </row>
    <row r="285" spans="1:83" ht="15" x14ac:dyDescent="0.2">
      <c r="A285" s="39"/>
      <c r="B285" s="42"/>
      <c r="C285" s="39" t="s">
        <v>705</v>
      </c>
      <c r="D285" s="41" t="s">
        <v>332</v>
      </c>
      <c r="E285" s="45"/>
      <c r="F285" s="42"/>
      <c r="G285" s="45">
        <f>Source!V108</f>
        <v>0.624</v>
      </c>
      <c r="H285" s="42"/>
      <c r="I285" s="42"/>
      <c r="J285" s="42"/>
      <c r="K285" s="42"/>
      <c r="L285" s="46">
        <f>SUMIF(CE286:CE293, 1, L286:L293)</f>
        <v>433.86</v>
      </c>
      <c r="CE285">
        <v>1</v>
      </c>
    </row>
    <row r="286" spans="1:83" ht="28.5" x14ac:dyDescent="0.2">
      <c r="A286" s="40"/>
      <c r="B286" s="40" t="s">
        <v>335</v>
      </c>
      <c r="C286" s="40" t="s">
        <v>337</v>
      </c>
      <c r="D286" s="41" t="s">
        <v>338</v>
      </c>
      <c r="E286" s="42">
        <v>0.2</v>
      </c>
      <c r="F286" s="42">
        <f t="shared" ref="F286:F293" si="3">ROUND(1.2,7)</f>
        <v>1.2</v>
      </c>
      <c r="G286" s="42">
        <f>SmtRes!CX58</f>
        <v>2.4E-2</v>
      </c>
      <c r="H286" s="44"/>
      <c r="I286" s="43"/>
      <c r="J286" s="44">
        <f>SmtRes!CZ58</f>
        <v>1488.78</v>
      </c>
      <c r="K286" s="43"/>
      <c r="L286" s="44">
        <f>SmtRes!DG58</f>
        <v>35.729999999999997</v>
      </c>
    </row>
    <row r="287" spans="1:83" ht="28.5" x14ac:dyDescent="0.2">
      <c r="A287" s="40"/>
      <c r="B287" s="40" t="s">
        <v>339</v>
      </c>
      <c r="C287" s="40" t="s">
        <v>703</v>
      </c>
      <c r="D287" s="41" t="s">
        <v>332</v>
      </c>
      <c r="E287" s="42">
        <f>SmtRes!DO58*SmtRes!AT58</f>
        <v>0.2</v>
      </c>
      <c r="F287" s="42">
        <f t="shared" si="3"/>
        <v>1.2</v>
      </c>
      <c r="G287" s="42">
        <f>ROUND(E287*G280, 7)</f>
        <v>0.02</v>
      </c>
      <c r="H287" s="44"/>
      <c r="I287" s="43"/>
      <c r="J287" s="44">
        <f>ROUND(SmtRes!AG58/SmtRes!DO58, 2)</f>
        <v>702.18</v>
      </c>
      <c r="K287" s="43"/>
      <c r="L287" s="44">
        <f>SmtRes!DH58</f>
        <v>16.850000000000001</v>
      </c>
      <c r="CE287">
        <v>1</v>
      </c>
    </row>
    <row r="288" spans="1:83" ht="28.5" x14ac:dyDescent="0.2">
      <c r="A288" s="40"/>
      <c r="B288" s="40" t="s">
        <v>415</v>
      </c>
      <c r="C288" s="40" t="s">
        <v>417</v>
      </c>
      <c r="D288" s="41" t="s">
        <v>338</v>
      </c>
      <c r="E288" s="42">
        <v>3.59</v>
      </c>
      <c r="F288" s="42">
        <f t="shared" si="3"/>
        <v>1.2</v>
      </c>
      <c r="G288" s="42">
        <f>SmtRes!CX59</f>
        <v>0.43080000000000002</v>
      </c>
      <c r="H288" s="44"/>
      <c r="I288" s="43"/>
      <c r="J288" s="44">
        <f>SmtRes!CZ59</f>
        <v>2.67</v>
      </c>
      <c r="K288" s="43"/>
      <c r="L288" s="44">
        <f>SmtRes!DG59</f>
        <v>1.1499999999999999</v>
      </c>
    </row>
    <row r="289" spans="1:83" ht="28.5" x14ac:dyDescent="0.2">
      <c r="A289" s="40"/>
      <c r="B289" s="40" t="s">
        <v>418</v>
      </c>
      <c r="C289" s="40" t="s">
        <v>420</v>
      </c>
      <c r="D289" s="41" t="s">
        <v>338</v>
      </c>
      <c r="E289" s="42">
        <v>3.59</v>
      </c>
      <c r="F289" s="42">
        <f t="shared" si="3"/>
        <v>1.2</v>
      </c>
      <c r="G289" s="42">
        <f>SmtRes!CX60</f>
        <v>0.43080000000000002</v>
      </c>
      <c r="H289" s="44">
        <f>SmtRes!CZ60</f>
        <v>8.84</v>
      </c>
      <c r="I289" s="43">
        <f>SmtRes!AJ60</f>
        <v>1.42</v>
      </c>
      <c r="J289" s="44">
        <f>ROUND(H289*I289, 2)</f>
        <v>12.55</v>
      </c>
      <c r="K289" s="43"/>
      <c r="L289" s="44">
        <f>SmtRes!DG60</f>
        <v>5.41</v>
      </c>
    </row>
    <row r="290" spans="1:83" ht="42.75" x14ac:dyDescent="0.2">
      <c r="A290" s="40"/>
      <c r="B290" s="40" t="s">
        <v>421</v>
      </c>
      <c r="C290" s="40" t="s">
        <v>423</v>
      </c>
      <c r="D290" s="41" t="s">
        <v>338</v>
      </c>
      <c r="E290" s="42">
        <v>4.8</v>
      </c>
      <c r="F290" s="42">
        <f t="shared" si="3"/>
        <v>1.2</v>
      </c>
      <c r="G290" s="42">
        <f>SmtRes!CX61</f>
        <v>0.57599999999999996</v>
      </c>
      <c r="H290" s="44">
        <f>SmtRes!CZ61</f>
        <v>1472.34</v>
      </c>
      <c r="I290" s="43">
        <f>SmtRes!AJ61</f>
        <v>1.45</v>
      </c>
      <c r="J290" s="44">
        <f>ROUND(H290*I290, 2)</f>
        <v>2134.89</v>
      </c>
      <c r="K290" s="43"/>
      <c r="L290" s="44">
        <f>SmtRes!DG61</f>
        <v>1229.7</v>
      </c>
    </row>
    <row r="291" spans="1:83" ht="28.5" x14ac:dyDescent="0.2">
      <c r="A291" s="40"/>
      <c r="B291" s="40" t="s">
        <v>339</v>
      </c>
      <c r="C291" s="40" t="s">
        <v>703</v>
      </c>
      <c r="D291" s="41" t="s">
        <v>332</v>
      </c>
      <c r="E291" s="42">
        <f>SmtRes!DO61*SmtRes!AT61</f>
        <v>4.8</v>
      </c>
      <c r="F291" s="42">
        <f t="shared" si="3"/>
        <v>1.2</v>
      </c>
      <c r="G291" s="42">
        <f>ROUND(E291*G280, 7)</f>
        <v>0.48</v>
      </c>
      <c r="H291" s="44"/>
      <c r="I291" s="43"/>
      <c r="J291" s="44">
        <f>ROUND(SmtRes!AG61/SmtRes!DO61, 2)</f>
        <v>702.18</v>
      </c>
      <c r="K291" s="43"/>
      <c r="L291" s="44">
        <f>SmtRes!DH61</f>
        <v>404.46</v>
      </c>
      <c r="CE291">
        <v>1</v>
      </c>
    </row>
    <row r="292" spans="1:83" ht="28.5" x14ac:dyDescent="0.2">
      <c r="A292" s="40"/>
      <c r="B292" s="40" t="s">
        <v>353</v>
      </c>
      <c r="C292" s="40" t="s">
        <v>355</v>
      </c>
      <c r="D292" s="41" t="s">
        <v>338</v>
      </c>
      <c r="E292" s="42">
        <v>0.2</v>
      </c>
      <c r="F292" s="42">
        <f t="shared" si="3"/>
        <v>1.2</v>
      </c>
      <c r="G292" s="42">
        <f>SmtRes!CX62</f>
        <v>2.4E-2</v>
      </c>
      <c r="H292" s="44"/>
      <c r="I292" s="43"/>
      <c r="J292" s="44">
        <f>SmtRes!CZ62</f>
        <v>572.77</v>
      </c>
      <c r="K292" s="43"/>
      <c r="L292" s="44">
        <f>SmtRes!DG62</f>
        <v>13.75</v>
      </c>
    </row>
    <row r="293" spans="1:83" ht="28.5" x14ac:dyDescent="0.2">
      <c r="A293" s="40"/>
      <c r="B293" s="40" t="s">
        <v>346</v>
      </c>
      <c r="C293" s="40" t="s">
        <v>704</v>
      </c>
      <c r="D293" s="41" t="s">
        <v>332</v>
      </c>
      <c r="E293" s="42">
        <f>SmtRes!DO62*SmtRes!AT62</f>
        <v>0.2</v>
      </c>
      <c r="F293" s="42">
        <f t="shared" si="3"/>
        <v>1.2</v>
      </c>
      <c r="G293" s="42">
        <f>ROUND(E293*G280, 7)</f>
        <v>0.02</v>
      </c>
      <c r="H293" s="44"/>
      <c r="I293" s="43"/>
      <c r="J293" s="44">
        <f>ROUND(SmtRes!AG62/SmtRes!DO62, 2)</f>
        <v>522.73</v>
      </c>
      <c r="K293" s="43"/>
      <c r="L293" s="44">
        <f>SmtRes!DH62</f>
        <v>12.55</v>
      </c>
      <c r="CE293">
        <v>1</v>
      </c>
    </row>
    <row r="294" spans="1:83" ht="15" x14ac:dyDescent="0.2">
      <c r="A294" s="39"/>
      <c r="B294" s="42">
        <v>4</v>
      </c>
      <c r="C294" s="39" t="s">
        <v>717</v>
      </c>
      <c r="D294" s="41"/>
      <c r="E294" s="45"/>
      <c r="F294" s="42"/>
      <c r="G294" s="45"/>
      <c r="H294" s="42"/>
      <c r="I294" s="42"/>
      <c r="J294" s="42"/>
      <c r="K294" s="42"/>
      <c r="L294" s="46">
        <f>SUM(L295:L297)-SUMIF(CE295:CE297, 1, L295:L297)</f>
        <v>107.08</v>
      </c>
    </row>
    <row r="295" spans="1:83" ht="57" x14ac:dyDescent="0.2">
      <c r="A295" s="40"/>
      <c r="B295" s="40" t="s">
        <v>424</v>
      </c>
      <c r="C295" s="40" t="s">
        <v>426</v>
      </c>
      <c r="D295" s="41" t="s">
        <v>427</v>
      </c>
      <c r="E295" s="42">
        <v>0.245</v>
      </c>
      <c r="F295" s="42"/>
      <c r="G295" s="42">
        <f>SmtRes!CX63</f>
        <v>2.4500000000000001E-2</v>
      </c>
      <c r="H295" s="44">
        <f>SmtRes!CZ63</f>
        <v>37.71</v>
      </c>
      <c r="I295" s="43">
        <f>SmtRes!AI63</f>
        <v>1.53</v>
      </c>
      <c r="J295" s="44">
        <f>ROUND(H295*I295, 2)</f>
        <v>57.7</v>
      </c>
      <c r="K295" s="43"/>
      <c r="L295" s="44">
        <f>SmtRes!DF63</f>
        <v>1.41</v>
      </c>
    </row>
    <row r="296" spans="1:83" ht="28.5" x14ac:dyDescent="0.2">
      <c r="A296" s="40"/>
      <c r="B296" s="40" t="s">
        <v>428</v>
      </c>
      <c r="C296" s="40" t="s">
        <v>430</v>
      </c>
      <c r="D296" s="41" t="s">
        <v>75</v>
      </c>
      <c r="E296" s="42">
        <v>0.5</v>
      </c>
      <c r="F296" s="42"/>
      <c r="G296" s="42">
        <f>SmtRes!CX64</f>
        <v>0.05</v>
      </c>
      <c r="H296" s="44">
        <f>SmtRes!CZ64</f>
        <v>931.11</v>
      </c>
      <c r="I296" s="43">
        <f>SmtRes!AI64</f>
        <v>1.61</v>
      </c>
      <c r="J296" s="44">
        <f>ROUND(H296*I296, 2)</f>
        <v>1499.09</v>
      </c>
      <c r="K296" s="43"/>
      <c r="L296" s="44">
        <f>SmtRes!DF64</f>
        <v>74.95</v>
      </c>
    </row>
    <row r="297" spans="1:83" ht="14.25" x14ac:dyDescent="0.2">
      <c r="A297" s="40"/>
      <c r="B297" s="40" t="s">
        <v>431</v>
      </c>
      <c r="C297" s="47" t="s">
        <v>433</v>
      </c>
      <c r="D297" s="48" t="s">
        <v>53</v>
      </c>
      <c r="E297" s="49">
        <v>2.8800000000000002E-3</v>
      </c>
      <c r="F297" s="49"/>
      <c r="G297" s="49">
        <f>SmtRes!CX65</f>
        <v>2.8800000000000001E-4</v>
      </c>
      <c r="H297" s="50">
        <f>SmtRes!CZ65</f>
        <v>82698.14</v>
      </c>
      <c r="I297" s="51">
        <f>SmtRes!AI65</f>
        <v>1.29</v>
      </c>
      <c r="J297" s="50">
        <f>ROUND(H297*I297, 2)</f>
        <v>106680.6</v>
      </c>
      <c r="K297" s="51"/>
      <c r="L297" s="50">
        <f>SmtRes!DF65</f>
        <v>30.72</v>
      </c>
    </row>
    <row r="298" spans="1:83" ht="15" x14ac:dyDescent="0.2">
      <c r="A298" s="40"/>
      <c r="B298" s="40"/>
      <c r="C298" s="53" t="s">
        <v>706</v>
      </c>
      <c r="D298" s="41"/>
      <c r="E298" s="42"/>
      <c r="F298" s="42"/>
      <c r="G298" s="42"/>
      <c r="H298" s="44"/>
      <c r="I298" s="43"/>
      <c r="J298" s="44"/>
      <c r="K298" s="43"/>
      <c r="L298" s="44">
        <f>L282+L284+L285+L294</f>
        <v>2773.52</v>
      </c>
    </row>
    <row r="299" spans="1:83" ht="57" x14ac:dyDescent="0.2">
      <c r="A299" s="38" t="s">
        <v>605</v>
      </c>
      <c r="B299" s="40" t="str">
        <f>Source!F109</f>
        <v>421/пр_2020_п.75_пп.а</v>
      </c>
      <c r="C299" s="40" t="str">
        <f>Source!G109</f>
        <v>Сметная стоимость вспомогательных ненормируемых материальных ресурсов, не учтенная в сметной норме, 2%</v>
      </c>
      <c r="D299" s="41" t="str">
        <f>Source!H109</f>
        <v>%</v>
      </c>
      <c r="E299" s="42">
        <f>SmtRes!AT66</f>
        <v>2</v>
      </c>
      <c r="F299" s="42"/>
      <c r="G299" s="42">
        <f>Source!I109</f>
        <v>2</v>
      </c>
      <c r="H299" s="44"/>
      <c r="I299" s="43"/>
      <c r="J299" s="44"/>
      <c r="K299" s="43"/>
      <c r="L299" s="44">
        <f>Source!P109</f>
        <v>15.78</v>
      </c>
      <c r="AD299">
        <f>ROUND((Source!AT109/100)*((ROUND(0*Source!I109, 2)+ROUND(0*Source!I109, 2))), 2)</f>
        <v>0</v>
      </c>
      <c r="AE299">
        <f>ROUND((Source!AU109/100)*((ROUND(0*Source!I109, 2)+ROUND(0*Source!I109, 2))), 2)</f>
        <v>0</v>
      </c>
      <c r="AN299">
        <f>L299</f>
        <v>15.78</v>
      </c>
      <c r="AW299">
        <f>L299</f>
        <v>15.78</v>
      </c>
      <c r="AZ299">
        <f>Source!X109</f>
        <v>0</v>
      </c>
      <c r="BA299">
        <f>Source!Y109</f>
        <v>0</v>
      </c>
      <c r="CD299">
        <v>2</v>
      </c>
    </row>
    <row r="300" spans="1:83" ht="14.25" x14ac:dyDescent="0.2">
      <c r="A300" s="40"/>
      <c r="B300" s="40"/>
      <c r="C300" s="40" t="s">
        <v>707</v>
      </c>
      <c r="D300" s="41"/>
      <c r="E300" s="42"/>
      <c r="F300" s="42"/>
      <c r="G300" s="42"/>
      <c r="H300" s="44"/>
      <c r="I300" s="43"/>
      <c r="J300" s="44"/>
      <c r="K300" s="43"/>
      <c r="L300" s="44">
        <f>SUM(AR280:AR303)+SUM(AS280:AS303)+SUM(AT280:AT303)+SUM(AU280:AU303)+SUM(AV280:AV303)</f>
        <v>1380.7</v>
      </c>
    </row>
    <row r="301" spans="1:83" ht="28.5" x14ac:dyDescent="0.2">
      <c r="A301" s="40"/>
      <c r="B301" s="40" t="s">
        <v>145</v>
      </c>
      <c r="C301" s="40" t="s">
        <v>764</v>
      </c>
      <c r="D301" s="41" t="s">
        <v>150</v>
      </c>
      <c r="E301" s="42">
        <f>Source!BZ108</f>
        <v>97</v>
      </c>
      <c r="F301" s="42"/>
      <c r="G301" s="42">
        <f>Source!AT108</f>
        <v>97</v>
      </c>
      <c r="H301" s="44"/>
      <c r="I301" s="43"/>
      <c r="J301" s="44"/>
      <c r="K301" s="43"/>
      <c r="L301" s="44">
        <f>SUM(AZ280:AZ303)</f>
        <v>1339.28</v>
      </c>
    </row>
    <row r="302" spans="1:83" ht="28.5" x14ac:dyDescent="0.2">
      <c r="A302" s="47"/>
      <c r="B302" s="47" t="s">
        <v>146</v>
      </c>
      <c r="C302" s="47" t="s">
        <v>765</v>
      </c>
      <c r="D302" s="48" t="s">
        <v>150</v>
      </c>
      <c r="E302" s="49">
        <f>Source!CA108</f>
        <v>51</v>
      </c>
      <c r="F302" s="49"/>
      <c r="G302" s="49">
        <f>Source!AU108</f>
        <v>51</v>
      </c>
      <c r="H302" s="50"/>
      <c r="I302" s="51"/>
      <c r="J302" s="50"/>
      <c r="K302" s="51"/>
      <c r="L302" s="50">
        <f>SUM(BA280:BA303)</f>
        <v>704.16</v>
      </c>
    </row>
    <row r="303" spans="1:83" ht="15" x14ac:dyDescent="0.2">
      <c r="C303" s="237" t="s">
        <v>710</v>
      </c>
      <c r="D303" s="237"/>
      <c r="E303" s="237"/>
      <c r="F303" s="237"/>
      <c r="G303" s="237"/>
      <c r="H303" s="237"/>
      <c r="I303" s="238">
        <f>IF(E280&lt;&gt;0,K303/E280, 0)</f>
        <v>48327.399999999987</v>
      </c>
      <c r="J303" s="238"/>
      <c r="K303" s="238">
        <f>L282+L284+L294+L301+L302+L285+SUM(L299:L299)</f>
        <v>4832.7399999999989</v>
      </c>
      <c r="L303" s="238"/>
      <c r="AD303">
        <f>ROUND((Source!AT108/100)*((ROUND(SUMIF(SmtRes!AQ56:'SmtRes'!AQ66,"=1",SmtRes!AD56:'SmtRes'!AD66)*Source!I108, 2)+ROUND(SUMIF(SmtRes!AQ56:'SmtRes'!AQ66,"=1",SmtRes!AC56:'SmtRes'!AC66)*Source!I108, 2))), 2)</f>
        <v>236.5</v>
      </c>
      <c r="AE303">
        <f>ROUND((Source!AU108/100)*((ROUND(SUMIF(SmtRes!AQ56:'SmtRes'!AQ66,"=1",SmtRes!AD56:'SmtRes'!AD66)*Source!I108, 2)+ROUND(SUMIF(SmtRes!AQ56:'SmtRes'!AQ66,"=1",SmtRes!AC56:'SmtRes'!AC66)*Source!I108, 2))), 2)</f>
        <v>124.34</v>
      </c>
      <c r="AN303" s="52">
        <f>L282+L284+L294+L301+L302+L285</f>
        <v>4816.9599999999991</v>
      </c>
      <c r="AO303" s="52">
        <f>L284</f>
        <v>1285.74</v>
      </c>
      <c r="AQ303" t="s">
        <v>711</v>
      </c>
      <c r="AR303" s="52">
        <f>L282</f>
        <v>946.84</v>
      </c>
      <c r="AT303" s="52">
        <f>L285</f>
        <v>433.86</v>
      </c>
      <c r="AV303" t="s">
        <v>711</v>
      </c>
      <c r="AW303" s="52">
        <f>L294</f>
        <v>107.08</v>
      </c>
      <c r="AZ303">
        <f>Source!X108</f>
        <v>1339.28</v>
      </c>
      <c r="BA303">
        <f>Source!Y108</f>
        <v>704.16</v>
      </c>
      <c r="CD303">
        <v>2</v>
      </c>
    </row>
    <row r="304" spans="1:83" ht="93.75" x14ac:dyDescent="0.2">
      <c r="A304" s="38" t="s">
        <v>151</v>
      </c>
      <c r="B304" s="40" t="s">
        <v>766</v>
      </c>
      <c r="C304" s="40" t="s">
        <v>767</v>
      </c>
      <c r="D304" s="41" t="str">
        <f>Source!H110</f>
        <v>ШТ</v>
      </c>
      <c r="E304" s="42">
        <f>Source!K110</f>
        <v>1</v>
      </c>
      <c r="F304" s="42"/>
      <c r="G304" s="42">
        <f>Source!I110</f>
        <v>1</v>
      </c>
      <c r="H304" s="44"/>
      <c r="I304" s="43"/>
      <c r="J304" s="44"/>
      <c r="K304" s="43"/>
      <c r="L304" s="44"/>
    </row>
    <row r="305" spans="1:83" ht="15" x14ac:dyDescent="0.2">
      <c r="A305" s="39"/>
      <c r="B305" s="42">
        <v>1</v>
      </c>
      <c r="C305" s="39" t="s">
        <v>701</v>
      </c>
      <c r="D305" s="41" t="s">
        <v>332</v>
      </c>
      <c r="E305" s="45"/>
      <c r="F305" s="42"/>
      <c r="G305" s="45">
        <f>Source!U110</f>
        <v>3.7320000000000002</v>
      </c>
      <c r="H305" s="42"/>
      <c r="I305" s="42"/>
      <c r="J305" s="42"/>
      <c r="K305" s="42"/>
      <c r="L305" s="46">
        <f>SUM(L306:L306)-SUMIF(CE306:CE306, 1, L306:L306)</f>
        <v>2096.41</v>
      </c>
    </row>
    <row r="306" spans="1:83" ht="14.25" x14ac:dyDescent="0.2">
      <c r="A306" s="40"/>
      <c r="B306" s="40" t="s">
        <v>434</v>
      </c>
      <c r="C306" s="40" t="s">
        <v>435</v>
      </c>
      <c r="D306" s="41" t="s">
        <v>332</v>
      </c>
      <c r="E306" s="42">
        <v>3.11</v>
      </c>
      <c r="F306" s="42">
        <f>ROUND(1.2,7)</f>
        <v>1.2</v>
      </c>
      <c r="G306" s="42">
        <f>SmtRes!CX67</f>
        <v>3.7320000000000002</v>
      </c>
      <c r="H306" s="44"/>
      <c r="I306" s="43"/>
      <c r="J306" s="44">
        <f>SmtRes!CZ67</f>
        <v>561.74</v>
      </c>
      <c r="K306" s="43"/>
      <c r="L306" s="44">
        <f>SmtRes!DI67</f>
        <v>2096.41</v>
      </c>
    </row>
    <row r="307" spans="1:83" ht="15" x14ac:dyDescent="0.2">
      <c r="A307" s="39"/>
      <c r="B307" s="42">
        <v>2</v>
      </c>
      <c r="C307" s="39" t="s">
        <v>702</v>
      </c>
      <c r="D307" s="41"/>
      <c r="E307" s="45"/>
      <c r="F307" s="42"/>
      <c r="G307" s="45"/>
      <c r="H307" s="42"/>
      <c r="I307" s="42"/>
      <c r="J307" s="42"/>
      <c r="K307" s="42"/>
      <c r="L307" s="46">
        <f>SUM(L308:L314)-SUMIF(CE308:CE314, 1, L308:L314)</f>
        <v>34.020000000000003</v>
      </c>
    </row>
    <row r="308" spans="1:83" ht="15" x14ac:dyDescent="0.2">
      <c r="A308" s="39"/>
      <c r="B308" s="42"/>
      <c r="C308" s="39" t="s">
        <v>705</v>
      </c>
      <c r="D308" s="41" t="s">
        <v>332</v>
      </c>
      <c r="E308" s="45"/>
      <c r="F308" s="42"/>
      <c r="G308" s="45">
        <f>Source!V110</f>
        <v>2.4E-2</v>
      </c>
      <c r="H308" s="42"/>
      <c r="I308" s="42"/>
      <c r="J308" s="42"/>
      <c r="K308" s="42"/>
      <c r="L308" s="46">
        <f>SUMIF(CE309:CE314, 1, L309:L314)</f>
        <v>14.7</v>
      </c>
      <c r="CE308">
        <v>1</v>
      </c>
    </row>
    <row r="309" spans="1:83" ht="28.5" x14ac:dyDescent="0.2">
      <c r="A309" s="40"/>
      <c r="B309" s="40" t="s">
        <v>335</v>
      </c>
      <c r="C309" s="40" t="s">
        <v>337</v>
      </c>
      <c r="D309" s="41" t="s">
        <v>338</v>
      </c>
      <c r="E309" s="42">
        <v>0.01</v>
      </c>
      <c r="F309" s="42">
        <f t="shared" ref="F309:F314" si="4">ROUND(1.2,7)</f>
        <v>1.2</v>
      </c>
      <c r="G309" s="42">
        <f>SmtRes!CX69</f>
        <v>1.2E-2</v>
      </c>
      <c r="H309" s="44"/>
      <c r="I309" s="43"/>
      <c r="J309" s="44">
        <f>SmtRes!CZ69</f>
        <v>1488.78</v>
      </c>
      <c r="K309" s="43"/>
      <c r="L309" s="44">
        <f>SmtRes!DG69</f>
        <v>17.87</v>
      </c>
    </row>
    <row r="310" spans="1:83" ht="28.5" x14ac:dyDescent="0.2">
      <c r="A310" s="40"/>
      <c r="B310" s="40" t="s">
        <v>339</v>
      </c>
      <c r="C310" s="40" t="s">
        <v>703</v>
      </c>
      <c r="D310" s="41" t="s">
        <v>332</v>
      </c>
      <c r="E310" s="42">
        <f>SmtRes!DO69*SmtRes!AT69</f>
        <v>0.01</v>
      </c>
      <c r="F310" s="42">
        <f t="shared" si="4"/>
        <v>1.2</v>
      </c>
      <c r="G310" s="42">
        <f>ROUND(E310*G304, 7)</f>
        <v>0.01</v>
      </c>
      <c r="H310" s="44"/>
      <c r="I310" s="43"/>
      <c r="J310" s="44">
        <f>ROUND(SmtRes!AG69/SmtRes!DO69, 2)</f>
        <v>702.18</v>
      </c>
      <c r="K310" s="43"/>
      <c r="L310" s="44">
        <f>SmtRes!DH69</f>
        <v>8.43</v>
      </c>
      <c r="CE310">
        <v>1</v>
      </c>
    </row>
    <row r="311" spans="1:83" ht="28.5" x14ac:dyDescent="0.2">
      <c r="A311" s="40"/>
      <c r="B311" s="40" t="s">
        <v>353</v>
      </c>
      <c r="C311" s="40" t="s">
        <v>355</v>
      </c>
      <c r="D311" s="41" t="s">
        <v>338</v>
      </c>
      <c r="E311" s="42">
        <v>0.01</v>
      </c>
      <c r="F311" s="42">
        <f t="shared" si="4"/>
        <v>1.2</v>
      </c>
      <c r="G311" s="42">
        <f>SmtRes!CX70</f>
        <v>1.2E-2</v>
      </c>
      <c r="H311" s="44"/>
      <c r="I311" s="43"/>
      <c r="J311" s="44">
        <f>SmtRes!CZ70</f>
        <v>572.77</v>
      </c>
      <c r="K311" s="43"/>
      <c r="L311" s="44">
        <f>SmtRes!DG70</f>
        <v>6.87</v>
      </c>
    </row>
    <row r="312" spans="1:83" ht="28.5" x14ac:dyDescent="0.2">
      <c r="A312" s="40"/>
      <c r="B312" s="40" t="s">
        <v>346</v>
      </c>
      <c r="C312" s="40" t="s">
        <v>704</v>
      </c>
      <c r="D312" s="41" t="s">
        <v>332</v>
      </c>
      <c r="E312" s="42">
        <f>SmtRes!DO70*SmtRes!AT70</f>
        <v>0.01</v>
      </c>
      <c r="F312" s="42">
        <f t="shared" si="4"/>
        <v>1.2</v>
      </c>
      <c r="G312" s="42">
        <f>ROUND(E312*G304, 7)</f>
        <v>0.01</v>
      </c>
      <c r="H312" s="44"/>
      <c r="I312" s="43"/>
      <c r="J312" s="44">
        <f>ROUND(SmtRes!AG70/SmtRes!DO70, 2)</f>
        <v>522.73</v>
      </c>
      <c r="K312" s="43"/>
      <c r="L312" s="44">
        <f>SmtRes!DH70</f>
        <v>6.27</v>
      </c>
      <c r="CE312">
        <v>1</v>
      </c>
    </row>
    <row r="313" spans="1:83" ht="42.75" x14ac:dyDescent="0.2">
      <c r="A313" s="40"/>
      <c r="B313" s="40" t="s">
        <v>436</v>
      </c>
      <c r="C313" s="40" t="s">
        <v>438</v>
      </c>
      <c r="D313" s="41" t="s">
        <v>338</v>
      </c>
      <c r="E313" s="42">
        <v>0.108</v>
      </c>
      <c r="F313" s="42">
        <f t="shared" si="4"/>
        <v>1.2</v>
      </c>
      <c r="G313" s="42">
        <f>SmtRes!CX71</f>
        <v>0.12959999999999999</v>
      </c>
      <c r="H313" s="44"/>
      <c r="I313" s="43"/>
      <c r="J313" s="44">
        <f>SmtRes!CZ71</f>
        <v>28.51</v>
      </c>
      <c r="K313" s="43"/>
      <c r="L313" s="44">
        <f>SmtRes!DG71</f>
        <v>3.69</v>
      </c>
    </row>
    <row r="314" spans="1:83" ht="28.5" x14ac:dyDescent="0.2">
      <c r="A314" s="40"/>
      <c r="B314" s="40" t="s">
        <v>439</v>
      </c>
      <c r="C314" s="40" t="s">
        <v>441</v>
      </c>
      <c r="D314" s="41" t="s">
        <v>338</v>
      </c>
      <c r="E314" s="42">
        <v>0.27900000000000003</v>
      </c>
      <c r="F314" s="42">
        <f t="shared" si="4"/>
        <v>1.2</v>
      </c>
      <c r="G314" s="42">
        <f>SmtRes!CX72</f>
        <v>0.33479999999999999</v>
      </c>
      <c r="H314" s="44"/>
      <c r="I314" s="43"/>
      <c r="J314" s="44">
        <f>SmtRes!CZ72</f>
        <v>16.71</v>
      </c>
      <c r="K314" s="43"/>
      <c r="L314" s="44">
        <f>SmtRes!DG72</f>
        <v>5.59</v>
      </c>
    </row>
    <row r="315" spans="1:83" ht="15" x14ac:dyDescent="0.2">
      <c r="A315" s="39"/>
      <c r="B315" s="42">
        <v>4</v>
      </c>
      <c r="C315" s="39" t="s">
        <v>717</v>
      </c>
      <c r="D315" s="41"/>
      <c r="E315" s="45"/>
      <c r="F315" s="42"/>
      <c r="G315" s="45"/>
      <c r="H315" s="42"/>
      <c r="I315" s="42"/>
      <c r="J315" s="42"/>
      <c r="K315" s="42"/>
      <c r="L315" s="46">
        <f>SUM(L316:L327)-SUMIF(CE316:CE327, 1, L316:L327)</f>
        <v>732.2</v>
      </c>
    </row>
    <row r="316" spans="1:83" ht="14.25" x14ac:dyDescent="0.2">
      <c r="A316" s="40"/>
      <c r="B316" s="40" t="s">
        <v>442</v>
      </c>
      <c r="C316" s="40" t="s">
        <v>444</v>
      </c>
      <c r="D316" s="41" t="s">
        <v>75</v>
      </c>
      <c r="E316" s="42">
        <v>1.7999999999999999E-2</v>
      </c>
      <c r="F316" s="42"/>
      <c r="G316" s="42">
        <f>SmtRes!CX73</f>
        <v>1.7999999999999999E-2</v>
      </c>
      <c r="H316" s="44">
        <f>SmtRes!CZ73</f>
        <v>150.04</v>
      </c>
      <c r="I316" s="43">
        <f>SmtRes!AI73</f>
        <v>1.69</v>
      </c>
      <c r="J316" s="44">
        <f>ROUND(H316*I316, 2)</f>
        <v>253.57</v>
      </c>
      <c r="K316" s="43"/>
      <c r="L316" s="44">
        <f>SmtRes!DF73</f>
        <v>4.5599999999999996</v>
      </c>
    </row>
    <row r="317" spans="1:83" ht="14.25" x14ac:dyDescent="0.2">
      <c r="A317" s="40"/>
      <c r="B317" s="40" t="s">
        <v>445</v>
      </c>
      <c r="C317" s="40" t="s">
        <v>447</v>
      </c>
      <c r="D317" s="41" t="s">
        <v>75</v>
      </c>
      <c r="E317" s="42">
        <v>7.0000000000000001E-3</v>
      </c>
      <c r="F317" s="42"/>
      <c r="G317" s="42">
        <f>SmtRes!CX74</f>
        <v>7.0000000000000001E-3</v>
      </c>
      <c r="H317" s="44">
        <f>SmtRes!CZ74</f>
        <v>187.38</v>
      </c>
      <c r="I317" s="43">
        <f>SmtRes!AI74</f>
        <v>0.96</v>
      </c>
      <c r="J317" s="44">
        <f>ROUND(H317*I317, 2)</f>
        <v>179.88</v>
      </c>
      <c r="K317" s="43"/>
      <c r="L317" s="44">
        <f>SmtRes!DF74</f>
        <v>1.26</v>
      </c>
    </row>
    <row r="318" spans="1:83" ht="14.25" x14ac:dyDescent="0.2">
      <c r="A318" s="40"/>
      <c r="B318" s="40" t="s">
        <v>448</v>
      </c>
      <c r="C318" s="40" t="s">
        <v>450</v>
      </c>
      <c r="D318" s="41" t="s">
        <v>451</v>
      </c>
      <c r="E318" s="42">
        <v>2.0799999999999999E-2</v>
      </c>
      <c r="F318" s="42"/>
      <c r="G318" s="42">
        <f>SmtRes!CX75</f>
        <v>2.0799999999999999E-2</v>
      </c>
      <c r="H318" s="44"/>
      <c r="I318" s="43"/>
      <c r="J318" s="44">
        <f>SmtRes!CZ75</f>
        <v>6</v>
      </c>
      <c r="K318" s="43"/>
      <c r="L318" s="44">
        <f>SmtRes!DF75</f>
        <v>0.12</v>
      </c>
    </row>
    <row r="319" spans="1:83" ht="71.25" x14ac:dyDescent="0.2">
      <c r="A319" s="40"/>
      <c r="B319" s="40" t="s">
        <v>452</v>
      </c>
      <c r="C319" s="40" t="s">
        <v>454</v>
      </c>
      <c r="D319" s="41" t="s">
        <v>174</v>
      </c>
      <c r="E319" s="42">
        <v>5.5</v>
      </c>
      <c r="F319" s="42"/>
      <c r="G319" s="42">
        <f>SmtRes!CX76</f>
        <v>5.5</v>
      </c>
      <c r="H319" s="44">
        <f>SmtRes!CZ76</f>
        <v>5.87</v>
      </c>
      <c r="I319" s="43">
        <f>SmtRes!AI76</f>
        <v>0.96</v>
      </c>
      <c r="J319" s="44">
        <f t="shared" ref="J319:J327" si="5">ROUND(H319*I319, 2)</f>
        <v>5.64</v>
      </c>
      <c r="K319" s="43"/>
      <c r="L319" s="44">
        <f>SmtRes!DF76</f>
        <v>31.02</v>
      </c>
    </row>
    <row r="320" spans="1:83" ht="57" x14ac:dyDescent="0.2">
      <c r="A320" s="40"/>
      <c r="B320" s="40" t="s">
        <v>455</v>
      </c>
      <c r="C320" s="40" t="s">
        <v>457</v>
      </c>
      <c r="D320" s="41" t="s">
        <v>75</v>
      </c>
      <c r="E320" s="42">
        <v>7.0000000000000007E-2</v>
      </c>
      <c r="F320" s="42"/>
      <c r="G320" s="42">
        <f>SmtRes!CX77</f>
        <v>7.0000000000000007E-2</v>
      </c>
      <c r="H320" s="44">
        <f>SmtRes!CZ77</f>
        <v>155.63</v>
      </c>
      <c r="I320" s="43">
        <f>SmtRes!AI77</f>
        <v>0.91</v>
      </c>
      <c r="J320" s="44">
        <f t="shared" si="5"/>
        <v>141.62</v>
      </c>
      <c r="K320" s="43"/>
      <c r="L320" s="44">
        <f>SmtRes!DF77</f>
        <v>9.91</v>
      </c>
    </row>
    <row r="321" spans="1:82" ht="28.5" x14ac:dyDescent="0.2">
      <c r="A321" s="40"/>
      <c r="B321" s="40" t="s">
        <v>458</v>
      </c>
      <c r="C321" s="40" t="s">
        <v>460</v>
      </c>
      <c r="D321" s="41" t="s">
        <v>75</v>
      </c>
      <c r="E321" s="42">
        <v>0.57599999999999996</v>
      </c>
      <c r="F321" s="42"/>
      <c r="G321" s="42">
        <f>SmtRes!CX78</f>
        <v>0.57599999999999996</v>
      </c>
      <c r="H321" s="44">
        <f>SmtRes!CZ78</f>
        <v>174.93</v>
      </c>
      <c r="I321" s="43">
        <f>SmtRes!AI78</f>
        <v>1.1299999999999999</v>
      </c>
      <c r="J321" s="44">
        <f t="shared" si="5"/>
        <v>197.67</v>
      </c>
      <c r="K321" s="43"/>
      <c r="L321" s="44">
        <f>SmtRes!DF78</f>
        <v>113.86</v>
      </c>
    </row>
    <row r="322" spans="1:82" ht="14.25" x14ac:dyDescent="0.2">
      <c r="A322" s="40"/>
      <c r="B322" s="40" t="s">
        <v>461</v>
      </c>
      <c r="C322" s="40" t="s">
        <v>463</v>
      </c>
      <c r="D322" s="41" t="s">
        <v>212</v>
      </c>
      <c r="E322" s="42">
        <v>1.4E-2</v>
      </c>
      <c r="F322" s="42"/>
      <c r="G322" s="42">
        <f>SmtRes!CX79</f>
        <v>1.4E-2</v>
      </c>
      <c r="H322" s="44">
        <f>SmtRes!CZ79</f>
        <v>41.71</v>
      </c>
      <c r="I322" s="43">
        <f>SmtRes!AI79</f>
        <v>1.29</v>
      </c>
      <c r="J322" s="44">
        <f t="shared" si="5"/>
        <v>53.81</v>
      </c>
      <c r="K322" s="43"/>
      <c r="L322" s="44">
        <f>SmtRes!DF79</f>
        <v>0.75</v>
      </c>
    </row>
    <row r="323" spans="1:82" ht="14.25" x14ac:dyDescent="0.2">
      <c r="A323" s="40"/>
      <c r="B323" s="40" t="s">
        <v>464</v>
      </c>
      <c r="C323" s="40" t="s">
        <v>466</v>
      </c>
      <c r="D323" s="41" t="s">
        <v>75</v>
      </c>
      <c r="E323" s="42">
        <v>4.0000000000000001E-3</v>
      </c>
      <c r="F323" s="42"/>
      <c r="G323" s="42">
        <f>SmtRes!CX80</f>
        <v>4.0000000000000001E-3</v>
      </c>
      <c r="H323" s="44">
        <f>SmtRes!CZ80</f>
        <v>395.65</v>
      </c>
      <c r="I323" s="43">
        <f>SmtRes!AI80</f>
        <v>1.48</v>
      </c>
      <c r="J323" s="44">
        <f t="shared" si="5"/>
        <v>585.55999999999995</v>
      </c>
      <c r="K323" s="43"/>
      <c r="L323" s="44">
        <f>SmtRes!DF80</f>
        <v>2.34</v>
      </c>
    </row>
    <row r="324" spans="1:82" ht="42.75" x14ac:dyDescent="0.2">
      <c r="A324" s="40"/>
      <c r="B324" s="40" t="s">
        <v>467</v>
      </c>
      <c r="C324" s="40" t="s">
        <v>469</v>
      </c>
      <c r="D324" s="41" t="s">
        <v>53</v>
      </c>
      <c r="E324" s="42">
        <v>3.0000000000000001E-3</v>
      </c>
      <c r="F324" s="42"/>
      <c r="G324" s="42">
        <f>SmtRes!CX81</f>
        <v>3.0000000000000001E-3</v>
      </c>
      <c r="H324" s="44">
        <f>SmtRes!CZ81</f>
        <v>105278.81</v>
      </c>
      <c r="I324" s="43">
        <f>SmtRes!AI81</f>
        <v>1.35</v>
      </c>
      <c r="J324" s="44">
        <f t="shared" si="5"/>
        <v>142126.39000000001</v>
      </c>
      <c r="K324" s="43"/>
      <c r="L324" s="44">
        <f>SmtRes!DF81</f>
        <v>426.38</v>
      </c>
    </row>
    <row r="325" spans="1:82" ht="28.5" x14ac:dyDescent="0.2">
      <c r="A325" s="40"/>
      <c r="B325" s="40" t="s">
        <v>470</v>
      </c>
      <c r="C325" s="40" t="s">
        <v>472</v>
      </c>
      <c r="D325" s="41" t="s">
        <v>75</v>
      </c>
      <c r="E325" s="42">
        <v>6.6000000000000003E-2</v>
      </c>
      <c r="F325" s="42"/>
      <c r="G325" s="42">
        <f>SmtRes!CX82</f>
        <v>6.6000000000000003E-2</v>
      </c>
      <c r="H325" s="44">
        <f>SmtRes!CZ82</f>
        <v>79.88</v>
      </c>
      <c r="I325" s="43">
        <f>SmtRes!AI82</f>
        <v>1.44</v>
      </c>
      <c r="J325" s="44">
        <f t="shared" si="5"/>
        <v>115.03</v>
      </c>
      <c r="K325" s="43"/>
      <c r="L325" s="44">
        <f>SmtRes!DF82</f>
        <v>7.59</v>
      </c>
    </row>
    <row r="326" spans="1:82" ht="14.25" x14ac:dyDescent="0.2">
      <c r="A326" s="40"/>
      <c r="B326" s="40" t="s">
        <v>473</v>
      </c>
      <c r="C326" s="40" t="s">
        <v>475</v>
      </c>
      <c r="D326" s="41" t="s">
        <v>75</v>
      </c>
      <c r="E326" s="42">
        <v>2.5999999999999999E-2</v>
      </c>
      <c r="F326" s="42"/>
      <c r="G326" s="42">
        <f>SmtRes!CX83</f>
        <v>2.5999999999999999E-2</v>
      </c>
      <c r="H326" s="44">
        <f>SmtRes!CZ83</f>
        <v>157.44</v>
      </c>
      <c r="I326" s="43">
        <f>SmtRes!AI83</f>
        <v>1.22</v>
      </c>
      <c r="J326" s="44">
        <f t="shared" si="5"/>
        <v>192.08</v>
      </c>
      <c r="K326" s="43"/>
      <c r="L326" s="44">
        <f>SmtRes!DF83</f>
        <v>4.99</v>
      </c>
    </row>
    <row r="327" spans="1:82" ht="14.25" x14ac:dyDescent="0.2">
      <c r="A327" s="40"/>
      <c r="B327" s="40" t="s">
        <v>476</v>
      </c>
      <c r="C327" s="47" t="s">
        <v>478</v>
      </c>
      <c r="D327" s="48" t="s">
        <v>479</v>
      </c>
      <c r="E327" s="49">
        <v>0.1</v>
      </c>
      <c r="F327" s="49"/>
      <c r="G327" s="49">
        <f>SmtRes!CX84</f>
        <v>0.1</v>
      </c>
      <c r="H327" s="50">
        <f>SmtRes!CZ84</f>
        <v>944.69</v>
      </c>
      <c r="I327" s="51">
        <f>SmtRes!AI84</f>
        <v>1.37</v>
      </c>
      <c r="J327" s="50">
        <f t="shared" si="5"/>
        <v>1294.23</v>
      </c>
      <c r="K327" s="51"/>
      <c r="L327" s="50">
        <f>SmtRes!DF84</f>
        <v>129.41999999999999</v>
      </c>
    </row>
    <row r="328" spans="1:82" ht="15" x14ac:dyDescent="0.2">
      <c r="A328" s="40"/>
      <c r="B328" s="40"/>
      <c r="C328" s="53" t="s">
        <v>706</v>
      </c>
      <c r="D328" s="41"/>
      <c r="E328" s="42"/>
      <c r="F328" s="42"/>
      <c r="G328" s="42"/>
      <c r="H328" s="44"/>
      <c r="I328" s="43"/>
      <c r="J328" s="44"/>
      <c r="K328" s="43"/>
      <c r="L328" s="44">
        <f>L305+L307+L308+L315</f>
        <v>2877.33</v>
      </c>
    </row>
    <row r="329" spans="1:82" ht="57" x14ac:dyDescent="0.2">
      <c r="A329" s="38" t="s">
        <v>610</v>
      </c>
      <c r="B329" s="40" t="str">
        <f>Source!F111</f>
        <v>421/пр_2020_п.75_пп.а</v>
      </c>
      <c r="C329" s="40" t="str">
        <f>Source!G111</f>
        <v>Сметная стоимость вспомогательных ненормируемых материальных ресурсов, не учтенная в сметной норме, 2%</v>
      </c>
      <c r="D329" s="41" t="str">
        <f>Source!H111</f>
        <v>%</v>
      </c>
      <c r="E329" s="42">
        <f>SmtRes!AT85</f>
        <v>2</v>
      </c>
      <c r="F329" s="42"/>
      <c r="G329" s="42">
        <f>Source!I111</f>
        <v>2</v>
      </c>
      <c r="H329" s="44"/>
      <c r="I329" s="43"/>
      <c r="J329" s="44"/>
      <c r="K329" s="43"/>
      <c r="L329" s="44">
        <f>Source!P111</f>
        <v>34.94</v>
      </c>
      <c r="AD329">
        <f>ROUND((Source!AT111/100)*((ROUND(0*Source!I111, 2)+ROUND(0*Source!I111, 2))), 2)</f>
        <v>0</v>
      </c>
      <c r="AE329">
        <f>ROUND((Source!AU111/100)*((ROUND(0*Source!I111, 2)+ROUND(0*Source!I111, 2))), 2)</f>
        <v>0</v>
      </c>
      <c r="AN329">
        <f>L329</f>
        <v>34.94</v>
      </c>
      <c r="AW329">
        <f>L329</f>
        <v>34.94</v>
      </c>
      <c r="AZ329">
        <f>Source!X111</f>
        <v>0</v>
      </c>
      <c r="BA329">
        <f>Source!Y111</f>
        <v>0</v>
      </c>
      <c r="CD329">
        <v>2</v>
      </c>
    </row>
    <row r="330" spans="1:82" ht="14.25" x14ac:dyDescent="0.2">
      <c r="A330" s="40"/>
      <c r="B330" s="40"/>
      <c r="C330" s="40" t="s">
        <v>707</v>
      </c>
      <c r="D330" s="41"/>
      <c r="E330" s="42"/>
      <c r="F330" s="42"/>
      <c r="G330" s="42"/>
      <c r="H330" s="44"/>
      <c r="I330" s="43"/>
      <c r="J330" s="44"/>
      <c r="K330" s="43"/>
      <c r="L330" s="44">
        <f>SUM(AR304:AR333)+SUM(AS304:AS333)+SUM(AT304:AT333)+SUM(AU304:AU333)+SUM(AV304:AV333)</f>
        <v>2111.1099999999997</v>
      </c>
    </row>
    <row r="331" spans="1:82" ht="28.5" x14ac:dyDescent="0.2">
      <c r="A331" s="40"/>
      <c r="B331" s="40" t="s">
        <v>145</v>
      </c>
      <c r="C331" s="40" t="s">
        <v>764</v>
      </c>
      <c r="D331" s="41" t="s">
        <v>150</v>
      </c>
      <c r="E331" s="42">
        <f>Source!BZ110</f>
        <v>97</v>
      </c>
      <c r="F331" s="42"/>
      <c r="G331" s="42">
        <f>Source!AT110</f>
        <v>97</v>
      </c>
      <c r="H331" s="44"/>
      <c r="I331" s="43"/>
      <c r="J331" s="44"/>
      <c r="K331" s="43"/>
      <c r="L331" s="44">
        <f>SUM(AZ304:AZ333)</f>
        <v>2047.78</v>
      </c>
    </row>
    <row r="332" spans="1:82" ht="28.5" x14ac:dyDescent="0.2">
      <c r="A332" s="47"/>
      <c r="B332" s="47" t="s">
        <v>146</v>
      </c>
      <c r="C332" s="47" t="s">
        <v>765</v>
      </c>
      <c r="D332" s="48" t="s">
        <v>150</v>
      </c>
      <c r="E332" s="49">
        <f>Source!CA110</f>
        <v>51</v>
      </c>
      <c r="F332" s="49"/>
      <c r="G332" s="49">
        <f>Source!AU110</f>
        <v>51</v>
      </c>
      <c r="H332" s="50"/>
      <c r="I332" s="51"/>
      <c r="J332" s="50"/>
      <c r="K332" s="51"/>
      <c r="L332" s="50">
        <f>SUM(BA304:BA333)</f>
        <v>1076.67</v>
      </c>
    </row>
    <row r="333" spans="1:82" ht="15" x14ac:dyDescent="0.2">
      <c r="C333" s="237" t="s">
        <v>710</v>
      </c>
      <c r="D333" s="237"/>
      <c r="E333" s="237"/>
      <c r="F333" s="237"/>
      <c r="G333" s="237"/>
      <c r="H333" s="237"/>
      <c r="I333" s="238">
        <f>IF(E304&lt;&gt;0,K333/E304, 0)</f>
        <v>6036.7199999999993</v>
      </c>
      <c r="J333" s="238"/>
      <c r="K333" s="238">
        <f>L305+L307+L315+L331+L332+L308+SUM(L329:L329)</f>
        <v>6036.7199999999993</v>
      </c>
      <c r="L333" s="238"/>
      <c r="AD333">
        <f>ROUND((Source!AT110/100)*((ROUND(SUMIF(SmtRes!AQ67:'SmtRes'!AQ85,"=1",SmtRes!AD67:'SmtRes'!AD85)*Source!I110, 2)+ROUND(SUMIF(SmtRes!AQ67:'SmtRes'!AQ85,"=1",SmtRes!AC67:'SmtRes'!AC85)*Source!I110, 2))), 2)</f>
        <v>1733.05</v>
      </c>
      <c r="AE333">
        <f>ROUND((Source!AU110/100)*((ROUND(SUMIF(SmtRes!AQ67:'SmtRes'!AQ85,"=1",SmtRes!AD67:'SmtRes'!AD85)*Source!I110, 2)+ROUND(SUMIF(SmtRes!AQ67:'SmtRes'!AQ85,"=1",SmtRes!AC67:'SmtRes'!AC85)*Source!I110, 2))), 2)</f>
        <v>911.19</v>
      </c>
      <c r="AN333" s="52">
        <f>L305+L307+L315+L331+L332+L308</f>
        <v>6001.78</v>
      </c>
      <c r="AO333" s="52">
        <f>L307</f>
        <v>34.020000000000003</v>
      </c>
      <c r="AQ333" t="s">
        <v>711</v>
      </c>
      <c r="AR333" s="52">
        <f>L305</f>
        <v>2096.41</v>
      </c>
      <c r="AT333" s="52">
        <f>L308</f>
        <v>14.7</v>
      </c>
      <c r="AV333" t="s">
        <v>711</v>
      </c>
      <c r="AW333" s="52">
        <f>L315</f>
        <v>732.2</v>
      </c>
      <c r="AZ333">
        <f>Source!X110</f>
        <v>2047.78</v>
      </c>
      <c r="BA333">
        <f>Source!Y110</f>
        <v>1076.67</v>
      </c>
      <c r="CD333">
        <v>2</v>
      </c>
    </row>
    <row r="334" spans="1:82" ht="93.75" x14ac:dyDescent="0.2">
      <c r="A334" s="38" t="s">
        <v>156</v>
      </c>
      <c r="B334" s="40" t="s">
        <v>762</v>
      </c>
      <c r="C334" s="40" t="s">
        <v>763</v>
      </c>
      <c r="D334" s="41" t="str">
        <f>Source!H112</f>
        <v>100 м</v>
      </c>
      <c r="E334" s="42">
        <f>Source!K112</f>
        <v>0.02</v>
      </c>
      <c r="F334" s="42"/>
      <c r="G334" s="42">
        <f>Source!I112</f>
        <v>0.02</v>
      </c>
      <c r="H334" s="44"/>
      <c r="I334" s="43"/>
      <c r="J334" s="44"/>
      <c r="K334" s="43"/>
      <c r="L334" s="44"/>
    </row>
    <row r="335" spans="1:82" x14ac:dyDescent="0.2">
      <c r="C335" s="55" t="str">
        <f>"Объем: "&amp;Source!I112&amp;"=2/"&amp;"100"</f>
        <v>Объем: 0,02=2/100</v>
      </c>
    </row>
    <row r="336" spans="1:82" ht="15" x14ac:dyDescent="0.2">
      <c r="A336" s="39"/>
      <c r="B336" s="42">
        <v>1</v>
      </c>
      <c r="C336" s="39" t="s">
        <v>701</v>
      </c>
      <c r="D336" s="41" t="s">
        <v>332</v>
      </c>
      <c r="E336" s="45"/>
      <c r="F336" s="42"/>
      <c r="G336" s="45">
        <f>Source!U112</f>
        <v>0.37056</v>
      </c>
      <c r="H336" s="42"/>
      <c r="I336" s="42"/>
      <c r="J336" s="42"/>
      <c r="K336" s="42"/>
      <c r="L336" s="46">
        <f>SUM(L337:L337)-SUMIF(CE337:CE337, 1, L337:L337)</f>
        <v>189.37</v>
      </c>
    </row>
    <row r="337" spans="1:83" ht="14.25" x14ac:dyDescent="0.2">
      <c r="A337" s="40"/>
      <c r="B337" s="40" t="s">
        <v>413</v>
      </c>
      <c r="C337" s="40" t="s">
        <v>414</v>
      </c>
      <c r="D337" s="41" t="s">
        <v>332</v>
      </c>
      <c r="E337" s="42">
        <v>15.44</v>
      </c>
      <c r="F337" s="42">
        <f>ROUND(1.2,7)</f>
        <v>1.2</v>
      </c>
      <c r="G337" s="42">
        <f>SmtRes!CX86</f>
        <v>0.37056</v>
      </c>
      <c r="H337" s="44"/>
      <c r="I337" s="43"/>
      <c r="J337" s="44">
        <f>SmtRes!CZ86</f>
        <v>511.03</v>
      </c>
      <c r="K337" s="43"/>
      <c r="L337" s="44">
        <f>SmtRes!DI86</f>
        <v>189.37</v>
      </c>
    </row>
    <row r="338" spans="1:83" ht="15" x14ac:dyDescent="0.2">
      <c r="A338" s="39"/>
      <c r="B338" s="42">
        <v>2</v>
      </c>
      <c r="C338" s="39" t="s">
        <v>702</v>
      </c>
      <c r="D338" s="41"/>
      <c r="E338" s="45"/>
      <c r="F338" s="42"/>
      <c r="G338" s="45"/>
      <c r="H338" s="42"/>
      <c r="I338" s="42"/>
      <c r="J338" s="42"/>
      <c r="K338" s="42"/>
      <c r="L338" s="46">
        <f>SUM(L339:L347)-SUMIF(CE339:CE347, 1, L339:L347)</f>
        <v>257.14999999999998</v>
      </c>
    </row>
    <row r="339" spans="1:83" ht="15" x14ac:dyDescent="0.2">
      <c r="A339" s="39"/>
      <c r="B339" s="42"/>
      <c r="C339" s="39" t="s">
        <v>705</v>
      </c>
      <c r="D339" s="41" t="s">
        <v>332</v>
      </c>
      <c r="E339" s="45"/>
      <c r="F339" s="42"/>
      <c r="G339" s="45">
        <f>Source!V112</f>
        <v>0.12479999999999999</v>
      </c>
      <c r="H339" s="42"/>
      <c r="I339" s="42"/>
      <c r="J339" s="42"/>
      <c r="K339" s="42"/>
      <c r="L339" s="46">
        <f>SUMIF(CE340:CE347, 1, L340:L347)</f>
        <v>86.77000000000001</v>
      </c>
      <c r="CE339">
        <v>1</v>
      </c>
    </row>
    <row r="340" spans="1:83" ht="28.5" x14ac:dyDescent="0.2">
      <c r="A340" s="40"/>
      <c r="B340" s="40" t="s">
        <v>335</v>
      </c>
      <c r="C340" s="40" t="s">
        <v>337</v>
      </c>
      <c r="D340" s="41" t="s">
        <v>338</v>
      </c>
      <c r="E340" s="42">
        <v>0.2</v>
      </c>
      <c r="F340" s="42">
        <f t="shared" ref="F340:F347" si="6">ROUND(1.2,7)</f>
        <v>1.2</v>
      </c>
      <c r="G340" s="42">
        <f>SmtRes!CX88</f>
        <v>4.7999999999999996E-3</v>
      </c>
      <c r="H340" s="44"/>
      <c r="I340" s="43"/>
      <c r="J340" s="44">
        <f>SmtRes!CZ88</f>
        <v>1488.78</v>
      </c>
      <c r="K340" s="43"/>
      <c r="L340" s="44">
        <f>SmtRes!DG88</f>
        <v>7.15</v>
      </c>
    </row>
    <row r="341" spans="1:83" ht="28.5" x14ac:dyDescent="0.2">
      <c r="A341" s="40"/>
      <c r="B341" s="40" t="s">
        <v>339</v>
      </c>
      <c r="C341" s="40" t="s">
        <v>703</v>
      </c>
      <c r="D341" s="41" t="s">
        <v>332</v>
      </c>
      <c r="E341" s="42">
        <f>SmtRes!DO88*SmtRes!AT88</f>
        <v>0.2</v>
      </c>
      <c r="F341" s="42">
        <f t="shared" si="6"/>
        <v>1.2</v>
      </c>
      <c r="G341" s="42">
        <f>ROUND(E341*G334, 7)</f>
        <v>4.0000000000000001E-3</v>
      </c>
      <c r="H341" s="44"/>
      <c r="I341" s="43"/>
      <c r="J341" s="44">
        <f>ROUND(SmtRes!AG88/SmtRes!DO88, 2)</f>
        <v>702.18</v>
      </c>
      <c r="K341" s="43"/>
      <c r="L341" s="44">
        <f>SmtRes!DH88</f>
        <v>3.37</v>
      </c>
      <c r="CE341">
        <v>1</v>
      </c>
    </row>
    <row r="342" spans="1:83" ht="28.5" x14ac:dyDescent="0.2">
      <c r="A342" s="40"/>
      <c r="B342" s="40" t="s">
        <v>415</v>
      </c>
      <c r="C342" s="40" t="s">
        <v>417</v>
      </c>
      <c r="D342" s="41" t="s">
        <v>338</v>
      </c>
      <c r="E342" s="42">
        <v>3.59</v>
      </c>
      <c r="F342" s="42">
        <f t="shared" si="6"/>
        <v>1.2</v>
      </c>
      <c r="G342" s="42">
        <f>SmtRes!CX89</f>
        <v>8.616E-2</v>
      </c>
      <c r="H342" s="44"/>
      <c r="I342" s="43"/>
      <c r="J342" s="44">
        <f>SmtRes!CZ89</f>
        <v>2.67</v>
      </c>
      <c r="K342" s="43"/>
      <c r="L342" s="44">
        <f>SmtRes!DG89</f>
        <v>0.23</v>
      </c>
    </row>
    <row r="343" spans="1:83" ht="28.5" x14ac:dyDescent="0.2">
      <c r="A343" s="40"/>
      <c r="B343" s="40" t="s">
        <v>418</v>
      </c>
      <c r="C343" s="40" t="s">
        <v>420</v>
      </c>
      <c r="D343" s="41" t="s">
        <v>338</v>
      </c>
      <c r="E343" s="42">
        <v>3.59</v>
      </c>
      <c r="F343" s="42">
        <f t="shared" si="6"/>
        <v>1.2</v>
      </c>
      <c r="G343" s="42">
        <f>SmtRes!CX90</f>
        <v>8.616E-2</v>
      </c>
      <c r="H343" s="44">
        <f>SmtRes!CZ90</f>
        <v>8.84</v>
      </c>
      <c r="I343" s="43">
        <f>SmtRes!AJ90</f>
        <v>1.42</v>
      </c>
      <c r="J343" s="44">
        <f>ROUND(H343*I343, 2)</f>
        <v>12.55</v>
      </c>
      <c r="K343" s="43"/>
      <c r="L343" s="44">
        <f>SmtRes!DG90</f>
        <v>1.08</v>
      </c>
    </row>
    <row r="344" spans="1:83" ht="42.75" x14ac:dyDescent="0.2">
      <c r="A344" s="40"/>
      <c r="B344" s="40" t="s">
        <v>421</v>
      </c>
      <c r="C344" s="40" t="s">
        <v>423</v>
      </c>
      <c r="D344" s="41" t="s">
        <v>338</v>
      </c>
      <c r="E344" s="42">
        <v>4.8</v>
      </c>
      <c r="F344" s="42">
        <f t="shared" si="6"/>
        <v>1.2</v>
      </c>
      <c r="G344" s="42">
        <f>SmtRes!CX91</f>
        <v>0.1152</v>
      </c>
      <c r="H344" s="44">
        <f>SmtRes!CZ91</f>
        <v>1472.34</v>
      </c>
      <c r="I344" s="43">
        <f>SmtRes!AJ91</f>
        <v>1.45</v>
      </c>
      <c r="J344" s="44">
        <f>ROUND(H344*I344, 2)</f>
        <v>2134.89</v>
      </c>
      <c r="K344" s="43"/>
      <c r="L344" s="44">
        <f>SmtRes!DG91</f>
        <v>245.94</v>
      </c>
    </row>
    <row r="345" spans="1:83" ht="28.5" x14ac:dyDescent="0.2">
      <c r="A345" s="40"/>
      <c r="B345" s="40" t="s">
        <v>339</v>
      </c>
      <c r="C345" s="40" t="s">
        <v>703</v>
      </c>
      <c r="D345" s="41" t="s">
        <v>332</v>
      </c>
      <c r="E345" s="42">
        <f>SmtRes!DO91*SmtRes!AT91</f>
        <v>4.8</v>
      </c>
      <c r="F345" s="42">
        <f t="shared" si="6"/>
        <v>1.2</v>
      </c>
      <c r="G345" s="42">
        <f>ROUND(E345*G334, 7)</f>
        <v>9.6000000000000002E-2</v>
      </c>
      <c r="H345" s="44"/>
      <c r="I345" s="43"/>
      <c r="J345" s="44">
        <f>ROUND(SmtRes!AG91/SmtRes!DO91, 2)</f>
        <v>702.18</v>
      </c>
      <c r="K345" s="43"/>
      <c r="L345" s="44">
        <f>SmtRes!DH91</f>
        <v>80.89</v>
      </c>
      <c r="CE345">
        <v>1</v>
      </c>
    </row>
    <row r="346" spans="1:83" ht="28.5" x14ac:dyDescent="0.2">
      <c r="A346" s="40"/>
      <c r="B346" s="40" t="s">
        <v>353</v>
      </c>
      <c r="C346" s="40" t="s">
        <v>355</v>
      </c>
      <c r="D346" s="41" t="s">
        <v>338</v>
      </c>
      <c r="E346" s="42">
        <v>0.2</v>
      </c>
      <c r="F346" s="42">
        <f t="shared" si="6"/>
        <v>1.2</v>
      </c>
      <c r="G346" s="42">
        <f>SmtRes!CX92</f>
        <v>4.7999999999999996E-3</v>
      </c>
      <c r="H346" s="44"/>
      <c r="I346" s="43"/>
      <c r="J346" s="44">
        <f>SmtRes!CZ92</f>
        <v>572.77</v>
      </c>
      <c r="K346" s="43"/>
      <c r="L346" s="44">
        <f>SmtRes!DG92</f>
        <v>2.75</v>
      </c>
    </row>
    <row r="347" spans="1:83" ht="28.5" x14ac:dyDescent="0.2">
      <c r="A347" s="40"/>
      <c r="B347" s="40" t="s">
        <v>346</v>
      </c>
      <c r="C347" s="40" t="s">
        <v>704</v>
      </c>
      <c r="D347" s="41" t="s">
        <v>332</v>
      </c>
      <c r="E347" s="42">
        <f>SmtRes!DO92*SmtRes!AT92</f>
        <v>0.2</v>
      </c>
      <c r="F347" s="42">
        <f t="shared" si="6"/>
        <v>1.2</v>
      </c>
      <c r="G347" s="42">
        <f>ROUND(E347*G334, 7)</f>
        <v>4.0000000000000001E-3</v>
      </c>
      <c r="H347" s="44"/>
      <c r="I347" s="43"/>
      <c r="J347" s="44">
        <f>ROUND(SmtRes!AG92/SmtRes!DO92, 2)</f>
        <v>522.73</v>
      </c>
      <c r="K347" s="43"/>
      <c r="L347" s="44">
        <f>SmtRes!DH92</f>
        <v>2.5099999999999998</v>
      </c>
      <c r="CE347">
        <v>1</v>
      </c>
    </row>
    <row r="348" spans="1:83" ht="15" x14ac:dyDescent="0.2">
      <c r="A348" s="39"/>
      <c r="B348" s="42">
        <v>4</v>
      </c>
      <c r="C348" s="39" t="s">
        <v>717</v>
      </c>
      <c r="D348" s="41"/>
      <c r="E348" s="45"/>
      <c r="F348" s="42"/>
      <c r="G348" s="45"/>
      <c r="H348" s="42"/>
      <c r="I348" s="42"/>
      <c r="J348" s="42"/>
      <c r="K348" s="42"/>
      <c r="L348" s="46">
        <f>SUM(L349:L351)-SUMIF(CE349:CE351, 1, L349:L351)</f>
        <v>21.41</v>
      </c>
    </row>
    <row r="349" spans="1:83" ht="57" x14ac:dyDescent="0.2">
      <c r="A349" s="40"/>
      <c r="B349" s="40" t="s">
        <v>424</v>
      </c>
      <c r="C349" s="40" t="s">
        <v>426</v>
      </c>
      <c r="D349" s="41" t="s">
        <v>427</v>
      </c>
      <c r="E349" s="42">
        <v>0.245</v>
      </c>
      <c r="F349" s="42"/>
      <c r="G349" s="42">
        <f>SmtRes!CX93</f>
        <v>4.8999999999999998E-3</v>
      </c>
      <c r="H349" s="44">
        <f>SmtRes!CZ93</f>
        <v>37.71</v>
      </c>
      <c r="I349" s="43">
        <f>SmtRes!AI93</f>
        <v>1.53</v>
      </c>
      <c r="J349" s="44">
        <f>ROUND(H349*I349, 2)</f>
        <v>57.7</v>
      </c>
      <c r="K349" s="43"/>
      <c r="L349" s="44">
        <f>SmtRes!DF93</f>
        <v>0.28000000000000003</v>
      </c>
    </row>
    <row r="350" spans="1:83" ht="28.5" x14ac:dyDescent="0.2">
      <c r="A350" s="40"/>
      <c r="B350" s="40" t="s">
        <v>428</v>
      </c>
      <c r="C350" s="40" t="s">
        <v>430</v>
      </c>
      <c r="D350" s="41" t="s">
        <v>75</v>
      </c>
      <c r="E350" s="42">
        <v>0.5</v>
      </c>
      <c r="F350" s="42"/>
      <c r="G350" s="42">
        <f>SmtRes!CX94</f>
        <v>0.01</v>
      </c>
      <c r="H350" s="44">
        <f>SmtRes!CZ94</f>
        <v>931.11</v>
      </c>
      <c r="I350" s="43">
        <f>SmtRes!AI94</f>
        <v>1.61</v>
      </c>
      <c r="J350" s="44">
        <f>ROUND(H350*I350, 2)</f>
        <v>1499.09</v>
      </c>
      <c r="K350" s="43"/>
      <c r="L350" s="44">
        <f>SmtRes!DF94</f>
        <v>14.99</v>
      </c>
    </row>
    <row r="351" spans="1:83" ht="14.25" x14ac:dyDescent="0.2">
      <c r="A351" s="40"/>
      <c r="B351" s="40" t="s">
        <v>431</v>
      </c>
      <c r="C351" s="47" t="s">
        <v>433</v>
      </c>
      <c r="D351" s="48" t="s">
        <v>53</v>
      </c>
      <c r="E351" s="49">
        <v>2.8800000000000002E-3</v>
      </c>
      <c r="F351" s="49"/>
      <c r="G351" s="49">
        <f>SmtRes!CX95</f>
        <v>5.7599999999999997E-5</v>
      </c>
      <c r="H351" s="50">
        <f>SmtRes!CZ95</f>
        <v>82698.14</v>
      </c>
      <c r="I351" s="51">
        <f>SmtRes!AI95</f>
        <v>1.29</v>
      </c>
      <c r="J351" s="50">
        <f>ROUND(H351*I351, 2)</f>
        <v>106680.6</v>
      </c>
      <c r="K351" s="51"/>
      <c r="L351" s="50">
        <f>SmtRes!DF95</f>
        <v>6.14</v>
      </c>
    </row>
    <row r="352" spans="1:83" ht="15" x14ac:dyDescent="0.2">
      <c r="A352" s="40"/>
      <c r="B352" s="40"/>
      <c r="C352" s="53" t="s">
        <v>706</v>
      </c>
      <c r="D352" s="41"/>
      <c r="E352" s="42"/>
      <c r="F352" s="42"/>
      <c r="G352" s="42"/>
      <c r="H352" s="44"/>
      <c r="I352" s="43"/>
      <c r="J352" s="44"/>
      <c r="K352" s="43"/>
      <c r="L352" s="44">
        <f>L336+L338+L339+L348</f>
        <v>554.69999999999993</v>
      </c>
    </row>
    <row r="353" spans="1:82" ht="57" x14ac:dyDescent="0.2">
      <c r="A353" s="38" t="s">
        <v>615</v>
      </c>
      <c r="B353" s="40" t="str">
        <f>Source!F113</f>
        <v>421/пр_2020_п.75_пп.а</v>
      </c>
      <c r="C353" s="40" t="str">
        <f>Source!G113</f>
        <v>Сметная стоимость вспомогательных ненормируемых материальных ресурсов, не учтенная в сметной норме, 2%</v>
      </c>
      <c r="D353" s="41" t="str">
        <f>Source!H113</f>
        <v>%</v>
      </c>
      <c r="E353" s="42">
        <f>SmtRes!AT96</f>
        <v>2</v>
      </c>
      <c r="F353" s="42"/>
      <c r="G353" s="42">
        <f>Source!I113</f>
        <v>2</v>
      </c>
      <c r="H353" s="44"/>
      <c r="I353" s="43"/>
      <c r="J353" s="44"/>
      <c r="K353" s="43"/>
      <c r="L353" s="44">
        <f>Source!P113</f>
        <v>3.16</v>
      </c>
      <c r="AD353">
        <f>ROUND((Source!AT113/100)*((ROUND(0*Source!I113, 2)+ROUND(0*Source!I113, 2))), 2)</f>
        <v>0</v>
      </c>
      <c r="AE353">
        <f>ROUND((Source!AU113/100)*((ROUND(0*Source!I113, 2)+ROUND(0*Source!I113, 2))), 2)</f>
        <v>0</v>
      </c>
      <c r="AN353">
        <f>L353</f>
        <v>3.16</v>
      </c>
      <c r="AW353">
        <f>L353</f>
        <v>3.16</v>
      </c>
      <c r="AZ353">
        <f>Source!X113</f>
        <v>0</v>
      </c>
      <c r="BA353">
        <f>Source!Y113</f>
        <v>0</v>
      </c>
      <c r="CD353">
        <v>2</v>
      </c>
    </row>
    <row r="354" spans="1:82" ht="14.25" x14ac:dyDescent="0.2">
      <c r="A354" s="40"/>
      <c r="B354" s="40"/>
      <c r="C354" s="40" t="s">
        <v>707</v>
      </c>
      <c r="D354" s="41"/>
      <c r="E354" s="42"/>
      <c r="F354" s="42"/>
      <c r="G354" s="42"/>
      <c r="H354" s="44"/>
      <c r="I354" s="43"/>
      <c r="J354" s="44"/>
      <c r="K354" s="43"/>
      <c r="L354" s="44">
        <f>SUM(AR334:AR357)+SUM(AS334:AS357)+SUM(AT334:AT357)+SUM(AU334:AU357)+SUM(AV334:AV357)</f>
        <v>276.14</v>
      </c>
    </row>
    <row r="355" spans="1:82" ht="28.5" x14ac:dyDescent="0.2">
      <c r="A355" s="40"/>
      <c r="B355" s="40" t="s">
        <v>145</v>
      </c>
      <c r="C355" s="40" t="s">
        <v>764</v>
      </c>
      <c r="D355" s="41" t="s">
        <v>150</v>
      </c>
      <c r="E355" s="42">
        <f>Source!BZ112</f>
        <v>97</v>
      </c>
      <c r="F355" s="42"/>
      <c r="G355" s="42">
        <f>Source!AT112</f>
        <v>97</v>
      </c>
      <c r="H355" s="44"/>
      <c r="I355" s="43"/>
      <c r="J355" s="44"/>
      <c r="K355" s="43"/>
      <c r="L355" s="44">
        <f>SUM(AZ334:AZ357)</f>
        <v>267.86</v>
      </c>
    </row>
    <row r="356" spans="1:82" ht="28.5" x14ac:dyDescent="0.2">
      <c r="A356" s="47"/>
      <c r="B356" s="47" t="s">
        <v>146</v>
      </c>
      <c r="C356" s="47" t="s">
        <v>765</v>
      </c>
      <c r="D356" s="48" t="s">
        <v>150</v>
      </c>
      <c r="E356" s="49">
        <f>Source!CA112</f>
        <v>51</v>
      </c>
      <c r="F356" s="49"/>
      <c r="G356" s="49">
        <f>Source!AU112</f>
        <v>51</v>
      </c>
      <c r="H356" s="50"/>
      <c r="I356" s="51"/>
      <c r="J356" s="50"/>
      <c r="K356" s="51"/>
      <c r="L356" s="50">
        <f>SUM(BA334:BA357)</f>
        <v>140.83000000000001</v>
      </c>
    </row>
    <row r="357" spans="1:82" ht="15" x14ac:dyDescent="0.2">
      <c r="C357" s="237" t="s">
        <v>710</v>
      </c>
      <c r="D357" s="237"/>
      <c r="E357" s="237"/>
      <c r="F357" s="237"/>
      <c r="G357" s="237"/>
      <c r="H357" s="237"/>
      <c r="I357" s="238">
        <f>IF(E334&lt;&gt;0,K357/E334, 0)</f>
        <v>48327.5</v>
      </c>
      <c r="J357" s="238"/>
      <c r="K357" s="238">
        <f>L336+L338+L348+L355+L356+L339+SUM(L353:L353)</f>
        <v>966.55</v>
      </c>
      <c r="L357" s="238"/>
      <c r="AD357">
        <f>ROUND((Source!AT112/100)*((ROUND(SUMIF(SmtRes!AQ86:'SmtRes'!AQ96,"=1",SmtRes!AD86:'SmtRes'!AD96)*Source!I112, 2)+ROUND(SUMIF(SmtRes!AQ86:'SmtRes'!AQ96,"=1",SmtRes!AC86:'SmtRes'!AC96)*Source!I112, 2))), 2)</f>
        <v>47.3</v>
      </c>
      <c r="AE357">
        <f>ROUND((Source!AU112/100)*((ROUND(SUMIF(SmtRes!AQ86:'SmtRes'!AQ96,"=1",SmtRes!AD86:'SmtRes'!AD96)*Source!I112, 2)+ROUND(SUMIF(SmtRes!AQ86:'SmtRes'!AQ96,"=1",SmtRes!AC86:'SmtRes'!AC96)*Source!I112, 2))), 2)</f>
        <v>24.87</v>
      </c>
      <c r="AN357" s="52">
        <f>L336+L338+L348+L355+L356+L339</f>
        <v>963.39</v>
      </c>
      <c r="AO357" s="52">
        <f>L338</f>
        <v>257.14999999999998</v>
      </c>
      <c r="AQ357" t="s">
        <v>711</v>
      </c>
      <c r="AR357" s="52">
        <f>L336</f>
        <v>189.37</v>
      </c>
      <c r="AT357" s="52">
        <f>L339</f>
        <v>86.77000000000001</v>
      </c>
      <c r="AV357" t="s">
        <v>711</v>
      </c>
      <c r="AW357" s="52">
        <f>L348</f>
        <v>21.41</v>
      </c>
      <c r="AZ357">
        <f>Source!X112</f>
        <v>267.86</v>
      </c>
      <c r="BA357">
        <f>Source!Y112</f>
        <v>140.83000000000001</v>
      </c>
      <c r="CD357">
        <v>2</v>
      </c>
    </row>
    <row r="359" spans="1:82" ht="15" x14ac:dyDescent="0.2">
      <c r="A359" s="58"/>
      <c r="B359" s="59"/>
      <c r="C359" s="242" t="s">
        <v>760</v>
      </c>
      <c r="D359" s="242"/>
      <c r="E359" s="242"/>
      <c r="F359" s="242"/>
      <c r="G359" s="242"/>
      <c r="H359" s="242"/>
      <c r="I359" s="46"/>
      <c r="J359" s="58"/>
      <c r="K359" s="60"/>
      <c r="L359" s="46">
        <f>L361+L362+L368+L372</f>
        <v>6259.4299999999994</v>
      </c>
    </row>
    <row r="360" spans="1:82" ht="14.25" x14ac:dyDescent="0.2">
      <c r="A360" s="54"/>
      <c r="B360" s="57"/>
      <c r="C360" s="241" t="s">
        <v>735</v>
      </c>
      <c r="D360" s="240"/>
      <c r="E360" s="240"/>
      <c r="F360" s="240"/>
      <c r="G360" s="240"/>
      <c r="H360" s="240"/>
      <c r="I360" s="44"/>
      <c r="J360" s="54"/>
      <c r="K360" s="42"/>
      <c r="L360" s="44"/>
    </row>
    <row r="361" spans="1:82" ht="14.25" x14ac:dyDescent="0.2">
      <c r="A361" s="54"/>
      <c r="B361" s="57"/>
      <c r="C361" s="240" t="s">
        <v>736</v>
      </c>
      <c r="D361" s="240"/>
      <c r="E361" s="240"/>
      <c r="F361" s="240"/>
      <c r="G361" s="240"/>
      <c r="H361" s="240"/>
      <c r="I361" s="44"/>
      <c r="J361" s="54"/>
      <c r="K361" s="42"/>
      <c r="L361" s="44">
        <f>SUM(AR279:AR357)</f>
        <v>3232.62</v>
      </c>
    </row>
    <row r="362" spans="1:82" ht="14.25" hidden="1" x14ac:dyDescent="0.2">
      <c r="A362" s="54"/>
      <c r="B362" s="57"/>
      <c r="C362" s="240" t="s">
        <v>737</v>
      </c>
      <c r="D362" s="240"/>
      <c r="E362" s="240"/>
      <c r="F362" s="240"/>
      <c r="G362" s="240"/>
      <c r="H362" s="240"/>
      <c r="I362" s="44"/>
      <c r="J362" s="54"/>
      <c r="K362" s="42"/>
      <c r="L362" s="44">
        <f>L364+L367+L366</f>
        <v>2112.2399999999998</v>
      </c>
    </row>
    <row r="363" spans="1:82" ht="14.25" hidden="1" x14ac:dyDescent="0.2">
      <c r="A363" s="54"/>
      <c r="B363" s="57"/>
      <c r="C363" s="241" t="s">
        <v>738</v>
      </c>
      <c r="D363" s="240"/>
      <c r="E363" s="240"/>
      <c r="F363" s="240"/>
      <c r="G363" s="240"/>
      <c r="H363" s="240"/>
      <c r="I363" s="44"/>
      <c r="J363" s="54"/>
      <c r="K363" s="42"/>
      <c r="L363" s="44"/>
    </row>
    <row r="364" spans="1:82" ht="14.25" x14ac:dyDescent="0.2">
      <c r="A364" s="54"/>
      <c r="B364" s="57"/>
      <c r="C364" s="240" t="s">
        <v>737</v>
      </c>
      <c r="D364" s="240"/>
      <c r="E364" s="240"/>
      <c r="F364" s="240"/>
      <c r="G364" s="240"/>
      <c r="H364" s="240"/>
      <c r="I364" s="44"/>
      <c r="J364" s="54"/>
      <c r="K364" s="42"/>
      <c r="L364" s="44">
        <f>SUM(AO279:AO357)</f>
        <v>1576.9099999999999</v>
      </c>
    </row>
    <row r="365" spans="1:82" ht="14.25" hidden="1" x14ac:dyDescent="0.2">
      <c r="A365" s="54"/>
      <c r="B365" s="57"/>
      <c r="C365" s="241" t="s">
        <v>739</v>
      </c>
      <c r="D365" s="240"/>
      <c r="E365" s="240"/>
      <c r="F365" s="240"/>
      <c r="G365" s="240"/>
      <c r="H365" s="240"/>
      <c r="I365" s="44"/>
      <c r="J365" s="54"/>
      <c r="K365" s="42"/>
      <c r="L365" s="44"/>
    </row>
    <row r="366" spans="1:82" ht="14.25" x14ac:dyDescent="0.2">
      <c r="A366" s="54"/>
      <c r="B366" s="57"/>
      <c r="C366" s="240" t="s">
        <v>759</v>
      </c>
      <c r="D366" s="240"/>
      <c r="E366" s="240"/>
      <c r="F366" s="240"/>
      <c r="G366" s="240"/>
      <c r="H366" s="240"/>
      <c r="I366" s="44"/>
      <c r="J366" s="54"/>
      <c r="K366" s="42"/>
      <c r="L366" s="44">
        <f>SUM(AT279:AT357)</f>
        <v>535.33000000000004</v>
      </c>
    </row>
    <row r="367" spans="1:82" ht="14.25" hidden="1" x14ac:dyDescent="0.2">
      <c r="A367" s="54"/>
      <c r="B367" s="57"/>
      <c r="C367" s="240" t="s">
        <v>740</v>
      </c>
      <c r="D367" s="240"/>
      <c r="E367" s="240"/>
      <c r="F367" s="240"/>
      <c r="G367" s="240"/>
      <c r="H367" s="240"/>
      <c r="I367" s="44"/>
      <c r="J367" s="54"/>
      <c r="K367" s="42"/>
      <c r="L367" s="44">
        <f>SUM(AV279:AV357)</f>
        <v>0</v>
      </c>
    </row>
    <row r="368" spans="1:82" ht="14.25" x14ac:dyDescent="0.2">
      <c r="A368" s="54"/>
      <c r="B368" s="57"/>
      <c r="C368" s="240" t="s">
        <v>741</v>
      </c>
      <c r="D368" s="240"/>
      <c r="E368" s="240"/>
      <c r="F368" s="240"/>
      <c r="G368" s="240"/>
      <c r="H368" s="240"/>
      <c r="I368" s="44"/>
      <c r="J368" s="54"/>
      <c r="K368" s="42"/>
      <c r="L368" s="44">
        <f>L370+L371</f>
        <v>914.56999999999994</v>
      </c>
    </row>
    <row r="369" spans="1:12" ht="14.25" x14ac:dyDescent="0.2">
      <c r="A369" s="54"/>
      <c r="B369" s="57"/>
      <c r="C369" s="241" t="s">
        <v>738</v>
      </c>
      <c r="D369" s="240"/>
      <c r="E369" s="240"/>
      <c r="F369" s="240"/>
      <c r="G369" s="240"/>
      <c r="H369" s="240"/>
      <c r="I369" s="44"/>
      <c r="J369" s="54"/>
      <c r="K369" s="42"/>
      <c r="L369" s="44"/>
    </row>
    <row r="370" spans="1:12" ht="14.25" x14ac:dyDescent="0.2">
      <c r="A370" s="54"/>
      <c r="B370" s="57"/>
      <c r="C370" s="240" t="s">
        <v>742</v>
      </c>
      <c r="D370" s="240"/>
      <c r="E370" s="240"/>
      <c r="F370" s="240"/>
      <c r="G370" s="240"/>
      <c r="H370" s="240"/>
      <c r="I370" s="44"/>
      <c r="J370" s="54"/>
      <c r="K370" s="42"/>
      <c r="L370" s="44">
        <f>SUM(AW279:AW357)-SUM(BK279:BK357)</f>
        <v>914.56999999999994</v>
      </c>
    </row>
    <row r="371" spans="1:12" ht="14.25" hidden="1" x14ac:dyDescent="0.2">
      <c r="A371" s="54"/>
      <c r="B371" s="57"/>
      <c r="C371" s="240" t="s">
        <v>743</v>
      </c>
      <c r="D371" s="240"/>
      <c r="E371" s="240"/>
      <c r="F371" s="240"/>
      <c r="G371" s="240"/>
      <c r="H371" s="240"/>
      <c r="I371" s="44"/>
      <c r="J371" s="54"/>
      <c r="K371" s="42"/>
      <c r="L371" s="44">
        <f>SUM(BC279:BC357)</f>
        <v>0</v>
      </c>
    </row>
    <row r="372" spans="1:12" ht="14.25" hidden="1" x14ac:dyDescent="0.2">
      <c r="A372" s="54"/>
      <c r="B372" s="57"/>
      <c r="C372" s="240" t="s">
        <v>744</v>
      </c>
      <c r="D372" s="240"/>
      <c r="E372" s="240"/>
      <c r="F372" s="240"/>
      <c r="G372" s="240"/>
      <c r="H372" s="240"/>
      <c r="I372" s="44"/>
      <c r="J372" s="54"/>
      <c r="K372" s="42"/>
      <c r="L372" s="44">
        <f>SUM(BB279:BB357)</f>
        <v>0</v>
      </c>
    </row>
    <row r="373" spans="1:12" ht="14.25" x14ac:dyDescent="0.2">
      <c r="A373" s="54"/>
      <c r="B373" s="57"/>
      <c r="C373" s="240" t="s">
        <v>745</v>
      </c>
      <c r="D373" s="240"/>
      <c r="E373" s="240"/>
      <c r="F373" s="240"/>
      <c r="G373" s="240"/>
      <c r="H373" s="240"/>
      <c r="I373" s="44"/>
      <c r="J373" s="54"/>
      <c r="K373" s="42"/>
      <c r="L373" s="44">
        <f>SUM(AR279:AR357)+SUM(AT279:AT357)+SUM(AV279:AV357)</f>
        <v>3767.95</v>
      </c>
    </row>
    <row r="374" spans="1:12" ht="14.25" x14ac:dyDescent="0.2">
      <c r="A374" s="54"/>
      <c r="B374" s="57"/>
      <c r="C374" s="240" t="s">
        <v>746</v>
      </c>
      <c r="D374" s="240"/>
      <c r="E374" s="240"/>
      <c r="F374" s="240"/>
      <c r="G374" s="240"/>
      <c r="H374" s="240"/>
      <c r="I374" s="44"/>
      <c r="J374" s="54"/>
      <c r="K374" s="42"/>
      <c r="L374" s="44">
        <f>SUM(AZ279:AZ357)</f>
        <v>3654.92</v>
      </c>
    </row>
    <row r="375" spans="1:12" ht="14.25" x14ac:dyDescent="0.2">
      <c r="A375" s="54"/>
      <c r="B375" s="57"/>
      <c r="C375" s="240" t="s">
        <v>747</v>
      </c>
      <c r="D375" s="240"/>
      <c r="E375" s="240"/>
      <c r="F375" s="240"/>
      <c r="G375" s="240"/>
      <c r="H375" s="240"/>
      <c r="I375" s="44"/>
      <c r="J375" s="54"/>
      <c r="K375" s="42"/>
      <c r="L375" s="44">
        <f>SUM(BA279:BA357)</f>
        <v>1921.6599999999999</v>
      </c>
    </row>
    <row r="376" spans="1:12" ht="14.25" hidden="1" x14ac:dyDescent="0.2">
      <c r="A376" s="54"/>
      <c r="B376" s="57"/>
      <c r="C376" s="240" t="s">
        <v>748</v>
      </c>
      <c r="D376" s="240"/>
      <c r="E376" s="240"/>
      <c r="F376" s="240"/>
      <c r="G376" s="240"/>
      <c r="H376" s="240"/>
      <c r="I376" s="44"/>
      <c r="J376" s="54"/>
      <c r="K376" s="42"/>
      <c r="L376" s="44">
        <f>L378+L379</f>
        <v>0</v>
      </c>
    </row>
    <row r="377" spans="1:12" ht="14.25" hidden="1" x14ac:dyDescent="0.2">
      <c r="A377" s="54"/>
      <c r="B377" s="57"/>
      <c r="C377" s="241" t="s">
        <v>735</v>
      </c>
      <c r="D377" s="240"/>
      <c r="E377" s="240"/>
      <c r="F377" s="240"/>
      <c r="G377" s="240"/>
      <c r="H377" s="240"/>
      <c r="I377" s="44"/>
      <c r="J377" s="54"/>
      <c r="K377" s="42"/>
      <c r="L377" s="44"/>
    </row>
    <row r="378" spans="1:12" ht="14.25" hidden="1" x14ac:dyDescent="0.2">
      <c r="A378" s="54"/>
      <c r="B378" s="57"/>
      <c r="C378" s="240" t="s">
        <v>749</v>
      </c>
      <c r="D378" s="240"/>
      <c r="E378" s="240"/>
      <c r="F378" s="240"/>
      <c r="G378" s="240"/>
      <c r="H378" s="240"/>
      <c r="I378" s="44"/>
      <c r="J378" s="54"/>
      <c r="K378" s="42"/>
      <c r="L378" s="44">
        <f>SUM(BK279:BK357)</f>
        <v>0</v>
      </c>
    </row>
    <row r="379" spans="1:12" ht="14.25" hidden="1" x14ac:dyDescent="0.2">
      <c r="A379" s="54"/>
      <c r="B379" s="57"/>
      <c r="C379" s="240" t="s">
        <v>750</v>
      </c>
      <c r="D379" s="240"/>
      <c r="E379" s="240"/>
      <c r="F379" s="240"/>
      <c r="G379" s="240"/>
      <c r="H379" s="240"/>
      <c r="I379" s="44"/>
      <c r="J379" s="54"/>
      <c r="K379" s="42"/>
      <c r="L379" s="44">
        <f>SUM(BD279:BD357)</f>
        <v>0</v>
      </c>
    </row>
    <row r="380" spans="1:12" ht="14.25" hidden="1" x14ac:dyDescent="0.2">
      <c r="A380" s="54"/>
      <c r="B380" s="57"/>
      <c r="C380" s="240" t="s">
        <v>751</v>
      </c>
      <c r="D380" s="240"/>
      <c r="E380" s="240"/>
      <c r="F380" s="240"/>
      <c r="G380" s="240"/>
      <c r="H380" s="240"/>
      <c r="I380" s="44"/>
      <c r="J380" s="54"/>
      <c r="K380" s="42"/>
      <c r="L380" s="44"/>
    </row>
    <row r="381" spans="1:12" ht="14.25" hidden="1" x14ac:dyDescent="0.2">
      <c r="A381" s="54"/>
      <c r="B381" s="57"/>
      <c r="C381" s="240" t="s">
        <v>752</v>
      </c>
      <c r="D381" s="240"/>
      <c r="E381" s="240"/>
      <c r="F381" s="240"/>
      <c r="G381" s="240"/>
      <c r="H381" s="240"/>
      <c r="I381" s="44"/>
      <c r="J381" s="54"/>
      <c r="K381" s="42"/>
      <c r="L381" s="44">
        <f>SUM(BO279:BO357)</f>
        <v>0</v>
      </c>
    </row>
    <row r="382" spans="1:12" ht="15" x14ac:dyDescent="0.2">
      <c r="A382" s="58"/>
      <c r="B382" s="59"/>
      <c r="C382" s="242" t="s">
        <v>753</v>
      </c>
      <c r="D382" s="242"/>
      <c r="E382" s="242"/>
      <c r="F382" s="242"/>
      <c r="G382" s="242"/>
      <c r="H382" s="242"/>
      <c r="I382" s="46"/>
      <c r="J382" s="58"/>
      <c r="K382" s="60"/>
      <c r="L382" s="46">
        <f>L359+L374+L375+L376+L380+L381</f>
        <v>11836.009999999998</v>
      </c>
    </row>
    <row r="383" spans="1:12" ht="14.25" x14ac:dyDescent="0.2">
      <c r="A383" s="54"/>
      <c r="B383" s="57"/>
      <c r="C383" s="241" t="s">
        <v>754</v>
      </c>
      <c r="D383" s="240"/>
      <c r="E383" s="240"/>
      <c r="F383" s="240"/>
      <c r="G383" s="240"/>
      <c r="H383" s="240"/>
      <c r="I383" s="44"/>
      <c r="J383" s="54"/>
      <c r="K383" s="42"/>
      <c r="L383" s="44"/>
    </row>
    <row r="384" spans="1:12" ht="14.25" hidden="1" x14ac:dyDescent="0.2">
      <c r="A384" s="54"/>
      <c r="B384" s="57"/>
      <c r="C384" s="240" t="s">
        <v>755</v>
      </c>
      <c r="D384" s="240"/>
      <c r="E384" s="240"/>
      <c r="F384" s="240"/>
      <c r="G384" s="240"/>
      <c r="H384" s="240"/>
      <c r="I384" s="44"/>
      <c r="J384" s="54"/>
      <c r="K384" s="42"/>
      <c r="L384" s="44">
        <f>SUM(AX279:AX357)</f>
        <v>0</v>
      </c>
    </row>
    <row r="385" spans="1:82" ht="14.25" hidden="1" x14ac:dyDescent="0.2">
      <c r="A385" s="54"/>
      <c r="B385" s="57"/>
      <c r="C385" s="240" t="s">
        <v>756</v>
      </c>
      <c r="D385" s="240"/>
      <c r="E385" s="240"/>
      <c r="F385" s="240"/>
      <c r="G385" s="240"/>
      <c r="H385" s="240"/>
      <c r="I385" s="44"/>
      <c r="J385" s="54"/>
      <c r="K385" s="42"/>
      <c r="L385" s="44">
        <f>SUM(AY279:AY357)</f>
        <v>0</v>
      </c>
    </row>
    <row r="386" spans="1:82" ht="14.25" x14ac:dyDescent="0.2">
      <c r="A386" s="54"/>
      <c r="B386" s="57"/>
      <c r="C386" s="240" t="s">
        <v>757</v>
      </c>
      <c r="D386" s="240"/>
      <c r="E386" s="240"/>
      <c r="F386" s="243"/>
      <c r="G386" s="45">
        <f>Source!F137</f>
        <v>5.9553599999999998</v>
      </c>
      <c r="H386" s="54"/>
      <c r="I386" s="54"/>
      <c r="J386" s="54"/>
      <c r="K386" s="54"/>
      <c r="L386" s="54"/>
    </row>
    <row r="387" spans="1:82" ht="14.25" x14ac:dyDescent="0.2">
      <c r="A387" s="54"/>
      <c r="B387" s="57"/>
      <c r="C387" s="240" t="s">
        <v>758</v>
      </c>
      <c r="D387" s="240"/>
      <c r="E387" s="240"/>
      <c r="F387" s="243"/>
      <c r="G387" s="45">
        <f>Source!F138</f>
        <v>0.77280000000000004</v>
      </c>
      <c r="H387" s="54"/>
      <c r="I387" s="54"/>
      <c r="J387" s="54"/>
      <c r="K387" s="54"/>
      <c r="L387" s="54"/>
    </row>
    <row r="390" spans="1:82" ht="16.5" x14ac:dyDescent="0.2">
      <c r="A390" s="239" t="s">
        <v>768</v>
      </c>
      <c r="B390" s="239"/>
      <c r="C390" s="239"/>
      <c r="D390" s="239"/>
      <c r="E390" s="239"/>
      <c r="F390" s="239"/>
      <c r="G390" s="239"/>
      <c r="H390" s="239"/>
      <c r="I390" s="239"/>
      <c r="J390" s="239"/>
      <c r="K390" s="239"/>
      <c r="L390" s="239"/>
    </row>
    <row r="391" spans="1:82" ht="42.75" x14ac:dyDescent="0.2">
      <c r="A391" s="62" t="s">
        <v>160</v>
      </c>
      <c r="B391" s="63" t="str">
        <f>Source!F149</f>
        <v>ТЦ_62.00.00.00_50_5036065113_17.03.2025_02</v>
      </c>
      <c r="C391" s="63" t="s">
        <v>769</v>
      </c>
      <c r="D391" s="64" t="str">
        <f>Source!H149</f>
        <v>ШТ</v>
      </c>
      <c r="E391" s="65">
        <f>Source!K149</f>
        <v>1</v>
      </c>
      <c r="F391" s="65"/>
      <c r="G391" s="65">
        <f>Source!I149</f>
        <v>1</v>
      </c>
      <c r="H391" s="66"/>
      <c r="I391" s="67"/>
      <c r="J391" s="66">
        <f>Source!AL149</f>
        <v>17549.13</v>
      </c>
      <c r="K391" s="67"/>
      <c r="L391" s="66">
        <f>Source!HH149</f>
        <v>17549.13</v>
      </c>
    </row>
    <row r="392" spans="1:82" ht="15" x14ac:dyDescent="0.2">
      <c r="A392" s="61"/>
      <c r="B392" s="61"/>
      <c r="C392" s="244" t="s">
        <v>710</v>
      </c>
      <c r="D392" s="244"/>
      <c r="E392" s="244"/>
      <c r="F392" s="244"/>
      <c r="G392" s="244"/>
      <c r="H392" s="244"/>
      <c r="I392" s="245">
        <f>IF(E391&lt;&gt;0,K392/E391, 0)</f>
        <v>17549.13</v>
      </c>
      <c r="J392" s="245"/>
      <c r="K392" s="245">
        <f>L391</f>
        <v>17549.13</v>
      </c>
      <c r="L392" s="245"/>
      <c r="AD392">
        <f>ROUND((Source!AT149/100)*((ROUND(ROUND(Source!AO149,2)*Source!I149, 2)+ROUND(ROUND(Source!AN149,2)*Source!I149, 2))), 2)</f>
        <v>0</v>
      </c>
      <c r="AE392">
        <f>ROUND((Source!AU149/100)*((ROUND(ROUND(Source!AO149,2)*Source!I149, 2)+ROUND(ROUND(Source!AN149,2)*Source!I149, 2))), 2)</f>
        <v>0</v>
      </c>
      <c r="AN392" s="52">
        <f>L391</f>
        <v>17549.13</v>
      </c>
      <c r="AO392">
        <f>0</f>
        <v>0</v>
      </c>
      <c r="AQ392" t="s">
        <v>711</v>
      </c>
      <c r="AR392">
        <f>0</f>
        <v>0</v>
      </c>
      <c r="AT392">
        <f>0</f>
        <v>0</v>
      </c>
      <c r="AV392" t="s">
        <v>711</v>
      </c>
      <c r="AW392" s="52">
        <f>L391</f>
        <v>17549.13</v>
      </c>
      <c r="AY392" s="52">
        <f>L391</f>
        <v>17549.13</v>
      </c>
      <c r="AZ392">
        <f>Source!X149</f>
        <v>0</v>
      </c>
      <c r="BA392">
        <f>Source!Y149</f>
        <v>0</v>
      </c>
      <c r="BK392" s="52">
        <f>L391</f>
        <v>17549.13</v>
      </c>
      <c r="CD392">
        <v>3</v>
      </c>
    </row>
    <row r="394" spans="1:82" ht="15" hidden="1" x14ac:dyDescent="0.2">
      <c r="A394" s="58"/>
      <c r="B394" s="59"/>
      <c r="C394" s="242" t="s">
        <v>760</v>
      </c>
      <c r="D394" s="242"/>
      <c r="E394" s="242"/>
      <c r="F394" s="242"/>
      <c r="G394" s="242"/>
      <c r="H394" s="242"/>
      <c r="I394" s="46"/>
      <c r="J394" s="58"/>
      <c r="K394" s="60"/>
      <c r="L394" s="46">
        <f>L396+L397+L403+L407</f>
        <v>0</v>
      </c>
    </row>
    <row r="395" spans="1:82" ht="14.25" hidden="1" x14ac:dyDescent="0.2">
      <c r="A395" s="54"/>
      <c r="B395" s="57"/>
      <c r="C395" s="241" t="s">
        <v>735</v>
      </c>
      <c r="D395" s="240"/>
      <c r="E395" s="240"/>
      <c r="F395" s="240"/>
      <c r="G395" s="240"/>
      <c r="H395" s="240"/>
      <c r="I395" s="44"/>
      <c r="J395" s="54"/>
      <c r="K395" s="42"/>
      <c r="L395" s="44"/>
    </row>
    <row r="396" spans="1:82" ht="14.25" hidden="1" x14ac:dyDescent="0.2">
      <c r="A396" s="54"/>
      <c r="B396" s="57"/>
      <c r="C396" s="240" t="s">
        <v>736</v>
      </c>
      <c r="D396" s="240"/>
      <c r="E396" s="240"/>
      <c r="F396" s="240"/>
      <c r="G396" s="240"/>
      <c r="H396" s="240"/>
      <c r="I396" s="44"/>
      <c r="J396" s="54"/>
      <c r="K396" s="42"/>
      <c r="L396" s="44">
        <f>SUM(AR390:AR392)</f>
        <v>0</v>
      </c>
    </row>
    <row r="397" spans="1:82" ht="14.25" hidden="1" x14ac:dyDescent="0.2">
      <c r="A397" s="54"/>
      <c r="B397" s="57"/>
      <c r="C397" s="240" t="s">
        <v>737</v>
      </c>
      <c r="D397" s="240"/>
      <c r="E397" s="240"/>
      <c r="F397" s="240"/>
      <c r="G397" s="240"/>
      <c r="H397" s="240"/>
      <c r="I397" s="44"/>
      <c r="J397" s="54"/>
      <c r="K397" s="42"/>
      <c r="L397" s="44">
        <f>L399+L402+L401</f>
        <v>0</v>
      </c>
    </row>
    <row r="398" spans="1:82" ht="14.25" hidden="1" x14ac:dyDescent="0.2">
      <c r="A398" s="54"/>
      <c r="B398" s="57"/>
      <c r="C398" s="241" t="s">
        <v>738</v>
      </c>
      <c r="D398" s="240"/>
      <c r="E398" s="240"/>
      <c r="F398" s="240"/>
      <c r="G398" s="240"/>
      <c r="H398" s="240"/>
      <c r="I398" s="44"/>
      <c r="J398" s="54"/>
      <c r="K398" s="42"/>
      <c r="L398" s="44"/>
    </row>
    <row r="399" spans="1:82" ht="14.25" hidden="1" x14ac:dyDescent="0.2">
      <c r="A399" s="54"/>
      <c r="B399" s="57"/>
      <c r="C399" s="240" t="s">
        <v>737</v>
      </c>
      <c r="D399" s="240"/>
      <c r="E399" s="240"/>
      <c r="F399" s="240"/>
      <c r="G399" s="240"/>
      <c r="H399" s="240"/>
      <c r="I399" s="44"/>
      <c r="J399" s="54"/>
      <c r="K399" s="42"/>
      <c r="L399" s="44">
        <f>SUM(AO390:AO392)</f>
        <v>0</v>
      </c>
    </row>
    <row r="400" spans="1:82" ht="14.25" hidden="1" x14ac:dyDescent="0.2">
      <c r="A400" s="54"/>
      <c r="B400" s="57"/>
      <c r="C400" s="241" t="s">
        <v>739</v>
      </c>
      <c r="D400" s="240"/>
      <c r="E400" s="240"/>
      <c r="F400" s="240"/>
      <c r="G400" s="240"/>
      <c r="H400" s="240"/>
      <c r="I400" s="44"/>
      <c r="J400" s="54"/>
      <c r="K400" s="42"/>
      <c r="L400" s="44"/>
    </row>
    <row r="401" spans="1:12" ht="14.25" hidden="1" x14ac:dyDescent="0.2">
      <c r="A401" s="54"/>
      <c r="B401" s="57"/>
      <c r="C401" s="240" t="s">
        <v>759</v>
      </c>
      <c r="D401" s="240"/>
      <c r="E401" s="240"/>
      <c r="F401" s="240"/>
      <c r="G401" s="240"/>
      <c r="H401" s="240"/>
      <c r="I401" s="44"/>
      <c r="J401" s="54"/>
      <c r="K401" s="42"/>
      <c r="L401" s="44">
        <f>SUM(AT390:AT392)</f>
        <v>0</v>
      </c>
    </row>
    <row r="402" spans="1:12" ht="14.25" hidden="1" x14ac:dyDescent="0.2">
      <c r="A402" s="54"/>
      <c r="B402" s="57"/>
      <c r="C402" s="240" t="s">
        <v>740</v>
      </c>
      <c r="D402" s="240"/>
      <c r="E402" s="240"/>
      <c r="F402" s="240"/>
      <c r="G402" s="240"/>
      <c r="H402" s="240"/>
      <c r="I402" s="44"/>
      <c r="J402" s="54"/>
      <c r="K402" s="42"/>
      <c r="L402" s="44">
        <f>SUM(AV390:AV392)</f>
        <v>0</v>
      </c>
    </row>
    <row r="403" spans="1:12" ht="14.25" hidden="1" x14ac:dyDescent="0.2">
      <c r="A403" s="54"/>
      <c r="B403" s="57"/>
      <c r="C403" s="240" t="s">
        <v>741</v>
      </c>
      <c r="D403" s="240"/>
      <c r="E403" s="240"/>
      <c r="F403" s="240"/>
      <c r="G403" s="240"/>
      <c r="H403" s="240"/>
      <c r="I403" s="44"/>
      <c r="J403" s="54"/>
      <c r="K403" s="42"/>
      <c r="L403" s="44">
        <f>L405+L406</f>
        <v>0</v>
      </c>
    </row>
    <row r="404" spans="1:12" ht="14.25" hidden="1" x14ac:dyDescent="0.2">
      <c r="A404" s="54"/>
      <c r="B404" s="57"/>
      <c r="C404" s="241" t="s">
        <v>738</v>
      </c>
      <c r="D404" s="240"/>
      <c r="E404" s="240"/>
      <c r="F404" s="240"/>
      <c r="G404" s="240"/>
      <c r="H404" s="240"/>
      <c r="I404" s="44"/>
      <c r="J404" s="54"/>
      <c r="K404" s="42"/>
      <c r="L404" s="44"/>
    </row>
    <row r="405" spans="1:12" ht="14.25" hidden="1" x14ac:dyDescent="0.2">
      <c r="A405" s="54"/>
      <c r="B405" s="57"/>
      <c r="C405" s="240" t="s">
        <v>742</v>
      </c>
      <c r="D405" s="240"/>
      <c r="E405" s="240"/>
      <c r="F405" s="240"/>
      <c r="G405" s="240"/>
      <c r="H405" s="240"/>
      <c r="I405" s="44"/>
      <c r="J405" s="54"/>
      <c r="K405" s="42"/>
      <c r="L405" s="44">
        <f>SUM(AW390:AW392)-SUM(BK390:BK392)</f>
        <v>0</v>
      </c>
    </row>
    <row r="406" spans="1:12" ht="14.25" hidden="1" x14ac:dyDescent="0.2">
      <c r="A406" s="54"/>
      <c r="B406" s="57"/>
      <c r="C406" s="240" t="s">
        <v>743</v>
      </c>
      <c r="D406" s="240"/>
      <c r="E406" s="240"/>
      <c r="F406" s="240"/>
      <c r="G406" s="240"/>
      <c r="H406" s="240"/>
      <c r="I406" s="44"/>
      <c r="J406" s="54"/>
      <c r="K406" s="42"/>
      <c r="L406" s="44">
        <f>SUM(BC390:BC392)</f>
        <v>0</v>
      </c>
    </row>
    <row r="407" spans="1:12" ht="14.25" hidden="1" x14ac:dyDescent="0.2">
      <c r="A407" s="54"/>
      <c r="B407" s="57"/>
      <c r="C407" s="240" t="s">
        <v>744</v>
      </c>
      <c r="D407" s="240"/>
      <c r="E407" s="240"/>
      <c r="F407" s="240"/>
      <c r="G407" s="240"/>
      <c r="H407" s="240"/>
      <c r="I407" s="44"/>
      <c r="J407" s="54"/>
      <c r="K407" s="42"/>
      <c r="L407" s="44">
        <f>SUM(BB390:BB392)</f>
        <v>0</v>
      </c>
    </row>
    <row r="408" spans="1:12" ht="14.25" hidden="1" x14ac:dyDescent="0.2">
      <c r="A408" s="54"/>
      <c r="B408" s="57"/>
      <c r="C408" s="240" t="s">
        <v>745</v>
      </c>
      <c r="D408" s="240"/>
      <c r="E408" s="240"/>
      <c r="F408" s="240"/>
      <c r="G408" s="240"/>
      <c r="H408" s="240"/>
      <c r="I408" s="44"/>
      <c r="J408" s="54"/>
      <c r="K408" s="42"/>
      <c r="L408" s="44">
        <f>SUM(AR390:AR392)+SUM(AT390:AT392)+SUM(AV390:AV392)</f>
        <v>0</v>
      </c>
    </row>
    <row r="409" spans="1:12" ht="14.25" hidden="1" x14ac:dyDescent="0.2">
      <c r="A409" s="54"/>
      <c r="B409" s="57"/>
      <c r="C409" s="240" t="s">
        <v>746</v>
      </c>
      <c r="D409" s="240"/>
      <c r="E409" s="240"/>
      <c r="F409" s="240"/>
      <c r="G409" s="240"/>
      <c r="H409" s="240"/>
      <c r="I409" s="44"/>
      <c r="J409" s="54"/>
      <c r="K409" s="42"/>
      <c r="L409" s="44">
        <f>SUM(AZ390:AZ392)</f>
        <v>0</v>
      </c>
    </row>
    <row r="410" spans="1:12" ht="14.25" hidden="1" x14ac:dyDescent="0.2">
      <c r="A410" s="54"/>
      <c r="B410" s="57"/>
      <c r="C410" s="240" t="s">
        <v>747</v>
      </c>
      <c r="D410" s="240"/>
      <c r="E410" s="240"/>
      <c r="F410" s="240"/>
      <c r="G410" s="240"/>
      <c r="H410" s="240"/>
      <c r="I410" s="44"/>
      <c r="J410" s="54"/>
      <c r="K410" s="42"/>
      <c r="L410" s="44">
        <f>SUM(BA390:BA392)</f>
        <v>0</v>
      </c>
    </row>
    <row r="411" spans="1:12" ht="14.25" x14ac:dyDescent="0.2">
      <c r="A411" s="54"/>
      <c r="B411" s="57"/>
      <c r="C411" s="240" t="s">
        <v>748</v>
      </c>
      <c r="D411" s="240"/>
      <c r="E411" s="240"/>
      <c r="F411" s="240"/>
      <c r="G411" s="240"/>
      <c r="H411" s="240"/>
      <c r="I411" s="44"/>
      <c r="J411" s="54"/>
      <c r="K411" s="42"/>
      <c r="L411" s="44">
        <f>L413+L414</f>
        <v>17549.13</v>
      </c>
    </row>
    <row r="412" spans="1:12" ht="14.25" x14ac:dyDescent="0.2">
      <c r="A412" s="54"/>
      <c r="B412" s="57"/>
      <c r="C412" s="241" t="s">
        <v>735</v>
      </c>
      <c r="D412" s="240"/>
      <c r="E412" s="240"/>
      <c r="F412" s="240"/>
      <c r="G412" s="240"/>
      <c r="H412" s="240"/>
      <c r="I412" s="44"/>
      <c r="J412" s="54"/>
      <c r="K412" s="42"/>
      <c r="L412" s="44"/>
    </row>
    <row r="413" spans="1:12" ht="14.25" x14ac:dyDescent="0.2">
      <c r="A413" s="54"/>
      <c r="B413" s="57"/>
      <c r="C413" s="240" t="s">
        <v>749</v>
      </c>
      <c r="D413" s="240"/>
      <c r="E413" s="240"/>
      <c r="F413" s="240"/>
      <c r="G413" s="240"/>
      <c r="H413" s="240"/>
      <c r="I413" s="44"/>
      <c r="J413" s="54"/>
      <c r="K413" s="42"/>
      <c r="L413" s="44">
        <f>SUM(BK390:BK392)</f>
        <v>17549.13</v>
      </c>
    </row>
    <row r="414" spans="1:12" ht="14.25" hidden="1" x14ac:dyDescent="0.2">
      <c r="A414" s="54"/>
      <c r="B414" s="57"/>
      <c r="C414" s="240" t="s">
        <v>750</v>
      </c>
      <c r="D414" s="240"/>
      <c r="E414" s="240"/>
      <c r="F414" s="240"/>
      <c r="G414" s="240"/>
      <c r="H414" s="240"/>
      <c r="I414" s="44"/>
      <c r="J414" s="54"/>
      <c r="K414" s="42"/>
      <c r="L414" s="44">
        <f>SUM(BD390:BD392)</f>
        <v>0</v>
      </c>
    </row>
    <row r="415" spans="1:12" ht="14.25" hidden="1" x14ac:dyDescent="0.2">
      <c r="A415" s="54"/>
      <c r="B415" s="57"/>
      <c r="C415" s="240" t="s">
        <v>751</v>
      </c>
      <c r="D415" s="240"/>
      <c r="E415" s="240"/>
      <c r="F415" s="240"/>
      <c r="G415" s="240"/>
      <c r="H415" s="240"/>
      <c r="I415" s="44"/>
      <c r="J415" s="54"/>
      <c r="K415" s="42"/>
      <c r="L415" s="44"/>
    </row>
    <row r="416" spans="1:12" ht="14.25" hidden="1" x14ac:dyDescent="0.2">
      <c r="A416" s="54"/>
      <c r="B416" s="57"/>
      <c r="C416" s="240" t="s">
        <v>752</v>
      </c>
      <c r="D416" s="240"/>
      <c r="E416" s="240"/>
      <c r="F416" s="240"/>
      <c r="G416" s="240"/>
      <c r="H416" s="240"/>
      <c r="I416" s="44"/>
      <c r="J416" s="54"/>
      <c r="K416" s="42"/>
      <c r="L416" s="44">
        <f>SUM(BO390:BO392)</f>
        <v>0</v>
      </c>
    </row>
    <row r="417" spans="1:82" ht="15" x14ac:dyDescent="0.2">
      <c r="A417" s="58"/>
      <c r="B417" s="59"/>
      <c r="C417" s="242" t="s">
        <v>753</v>
      </c>
      <c r="D417" s="242"/>
      <c r="E417" s="242"/>
      <c r="F417" s="242"/>
      <c r="G417" s="242"/>
      <c r="H417" s="242"/>
      <c r="I417" s="46"/>
      <c r="J417" s="58"/>
      <c r="K417" s="60"/>
      <c r="L417" s="46">
        <f>L394+L409+L410+L411+L415+L416</f>
        <v>17549.13</v>
      </c>
    </row>
    <row r="418" spans="1:82" ht="14.25" x14ac:dyDescent="0.2">
      <c r="A418" s="54"/>
      <c r="B418" s="57"/>
      <c r="C418" s="241" t="s">
        <v>754</v>
      </c>
      <c r="D418" s="240"/>
      <c r="E418" s="240"/>
      <c r="F418" s="240"/>
      <c r="G418" s="240"/>
      <c r="H418" s="240"/>
      <c r="I418" s="44"/>
      <c r="J418" s="54"/>
      <c r="K418" s="42"/>
      <c r="L418" s="44"/>
    </row>
    <row r="419" spans="1:82" ht="14.25" hidden="1" x14ac:dyDescent="0.2">
      <c r="A419" s="54"/>
      <c r="B419" s="57"/>
      <c r="C419" s="240" t="s">
        <v>755</v>
      </c>
      <c r="D419" s="240"/>
      <c r="E419" s="240"/>
      <c r="F419" s="240"/>
      <c r="G419" s="240"/>
      <c r="H419" s="240"/>
      <c r="I419" s="44"/>
      <c r="J419" s="54"/>
      <c r="K419" s="42"/>
      <c r="L419" s="44">
        <f>SUM(AX390:AX392)</f>
        <v>0</v>
      </c>
    </row>
    <row r="420" spans="1:82" ht="14.25" x14ac:dyDescent="0.2">
      <c r="A420" s="54"/>
      <c r="B420" s="57"/>
      <c r="C420" s="240" t="s">
        <v>756</v>
      </c>
      <c r="D420" s="240"/>
      <c r="E420" s="240"/>
      <c r="F420" s="240"/>
      <c r="G420" s="240"/>
      <c r="H420" s="240"/>
      <c r="I420" s="44"/>
      <c r="J420" s="54"/>
      <c r="K420" s="42"/>
      <c r="L420" s="44">
        <f>SUM(AY390:AY392)</f>
        <v>17549.13</v>
      </c>
    </row>
    <row r="421" spans="1:82" ht="14.25" hidden="1" customHeight="1" x14ac:dyDescent="0.2">
      <c r="A421" s="54"/>
      <c r="B421" s="57"/>
      <c r="C421" s="240" t="s">
        <v>757</v>
      </c>
      <c r="D421" s="240"/>
      <c r="E421" s="240"/>
      <c r="F421" s="243"/>
      <c r="G421" s="45">
        <f>Source!F173</f>
        <v>0</v>
      </c>
      <c r="H421" s="54"/>
      <c r="I421" s="54"/>
      <c r="J421" s="54"/>
      <c r="K421" s="54"/>
      <c r="L421" s="54"/>
    </row>
    <row r="422" spans="1:82" ht="14.25" hidden="1" customHeight="1" x14ac:dyDescent="0.2">
      <c r="A422" s="54"/>
      <c r="B422" s="57"/>
      <c r="C422" s="240" t="s">
        <v>758</v>
      </c>
      <c r="D422" s="240"/>
      <c r="E422" s="240"/>
      <c r="F422" s="243"/>
      <c r="G422" s="45">
        <f>Source!F174</f>
        <v>0</v>
      </c>
      <c r="H422" s="54"/>
      <c r="I422" s="54"/>
      <c r="J422" s="54"/>
      <c r="K422" s="54"/>
      <c r="L422" s="54"/>
    </row>
    <row r="425" spans="1:82" ht="16.5" x14ac:dyDescent="0.2">
      <c r="A425" s="239" t="s">
        <v>770</v>
      </c>
      <c r="B425" s="239"/>
      <c r="C425" s="239"/>
      <c r="D425" s="239"/>
      <c r="E425" s="239"/>
      <c r="F425" s="239"/>
      <c r="G425" s="239"/>
      <c r="H425" s="239"/>
      <c r="I425" s="239"/>
      <c r="J425" s="239"/>
      <c r="K425" s="239"/>
      <c r="L425" s="239"/>
    </row>
    <row r="426" spans="1:82" ht="42.75" x14ac:dyDescent="0.2">
      <c r="A426" s="56" t="s">
        <v>166</v>
      </c>
      <c r="B426" s="47" t="str">
        <f>Source!F185</f>
        <v>ТЦ_05.1.00.00_77_7719546987_21.03.2025_02</v>
      </c>
      <c r="C426" s="47" t="str">
        <f>Source!G185</f>
        <v>Стойка СВ-95-3</v>
      </c>
      <c r="D426" s="48" t="str">
        <f>Source!H185</f>
        <v>ШТ</v>
      </c>
      <c r="E426" s="49">
        <f>Source!K185</f>
        <v>3</v>
      </c>
      <c r="F426" s="49"/>
      <c r="G426" s="49">
        <f>Source!I185</f>
        <v>3</v>
      </c>
      <c r="H426" s="50"/>
      <c r="I426" s="51"/>
      <c r="J426" s="50">
        <f>Source!AL185</f>
        <v>12593.29</v>
      </c>
      <c r="K426" s="51"/>
      <c r="L426" s="50">
        <f>Source!HG185</f>
        <v>37779.870000000003</v>
      </c>
    </row>
    <row r="427" spans="1:82" ht="15" x14ac:dyDescent="0.2">
      <c r="C427" s="237" t="s">
        <v>710</v>
      </c>
      <c r="D427" s="237"/>
      <c r="E427" s="237"/>
      <c r="F427" s="237"/>
      <c r="G427" s="237"/>
      <c r="H427" s="237"/>
      <c r="I427" s="238">
        <f>IF(E426&lt;&gt;0,K427/E426, 0)</f>
        <v>12593.29</v>
      </c>
      <c r="J427" s="238"/>
      <c r="K427" s="238">
        <f>L426</f>
        <v>37779.870000000003</v>
      </c>
      <c r="L427" s="238"/>
      <c r="AD427">
        <f>ROUND((Source!AT185/100)*((ROUND(ROUND(Source!AO185,2)*Source!I185, 2)+ROUND(ROUND(Source!AN185,2)*Source!I185, 2))), 2)</f>
        <v>0</v>
      </c>
      <c r="AE427">
        <f>ROUND((Source!AU185/100)*((ROUND(ROUND(Source!AO185,2)*Source!I185, 2)+ROUND(ROUND(Source!AN185,2)*Source!I185, 2))), 2)</f>
        <v>0</v>
      </c>
      <c r="AN427" s="52">
        <f>L426</f>
        <v>37779.870000000003</v>
      </c>
      <c r="AO427">
        <f>0</f>
        <v>0</v>
      </c>
      <c r="AQ427" t="s">
        <v>711</v>
      </c>
      <c r="AR427">
        <f>0</f>
        <v>0</v>
      </c>
      <c r="AT427">
        <f>0</f>
        <v>0</v>
      </c>
      <c r="AV427" t="s">
        <v>711</v>
      </c>
      <c r="AW427" s="52">
        <f>L426</f>
        <v>37779.870000000003</v>
      </c>
      <c r="AX427" s="52">
        <f>L426</f>
        <v>37779.870000000003</v>
      </c>
      <c r="AZ427">
        <f>Source!X185</f>
        <v>0</v>
      </c>
      <c r="BA427">
        <f>Source!Y185</f>
        <v>0</v>
      </c>
      <c r="CD427">
        <v>1</v>
      </c>
    </row>
    <row r="428" spans="1:82" ht="42.75" x14ac:dyDescent="0.2">
      <c r="A428" s="56" t="s">
        <v>169</v>
      </c>
      <c r="B428" s="47" t="str">
        <f>Source!F186</f>
        <v>ТЦ_05.1.00.00_77_7719546987_21.03.2025_02</v>
      </c>
      <c r="C428" s="47" t="str">
        <f>Source!G186</f>
        <v>Стойка СВ-110-5</v>
      </c>
      <c r="D428" s="48" t="str">
        <f>Source!H186</f>
        <v>ШТ</v>
      </c>
      <c r="E428" s="49">
        <f>Source!K186</f>
        <v>2</v>
      </c>
      <c r="F428" s="49"/>
      <c r="G428" s="49">
        <f>Source!I186</f>
        <v>2</v>
      </c>
      <c r="H428" s="50"/>
      <c r="I428" s="51"/>
      <c r="J428" s="50">
        <f>Source!AL186</f>
        <v>15911.73</v>
      </c>
      <c r="K428" s="51"/>
      <c r="L428" s="50">
        <f>Source!HG186</f>
        <v>31823.46</v>
      </c>
    </row>
    <row r="429" spans="1:82" ht="15" x14ac:dyDescent="0.2">
      <c r="C429" s="237" t="s">
        <v>710</v>
      </c>
      <c r="D429" s="237"/>
      <c r="E429" s="237"/>
      <c r="F429" s="237"/>
      <c r="G429" s="237"/>
      <c r="H429" s="237"/>
      <c r="I429" s="238">
        <f>IF(E428&lt;&gt;0,K429/E428, 0)</f>
        <v>15911.73</v>
      </c>
      <c r="J429" s="238"/>
      <c r="K429" s="238">
        <f>L428</f>
        <v>31823.46</v>
      </c>
      <c r="L429" s="238"/>
      <c r="AD429">
        <f>ROUND((Source!AT186/100)*((ROUND(ROUND(Source!AO186,2)*Source!I186, 2)+ROUND(ROUND(Source!AN186,2)*Source!I186, 2))), 2)</f>
        <v>0</v>
      </c>
      <c r="AE429">
        <f>ROUND((Source!AU186/100)*((ROUND(ROUND(Source!AO186,2)*Source!I186, 2)+ROUND(ROUND(Source!AN186,2)*Source!I186, 2))), 2)</f>
        <v>0</v>
      </c>
      <c r="AN429" s="52">
        <f>L428</f>
        <v>31823.46</v>
      </c>
      <c r="AO429">
        <f>0</f>
        <v>0</v>
      </c>
      <c r="AQ429" t="s">
        <v>711</v>
      </c>
      <c r="AR429">
        <f>0</f>
        <v>0</v>
      </c>
      <c r="AT429">
        <f>0</f>
        <v>0</v>
      </c>
      <c r="AV429" t="s">
        <v>711</v>
      </c>
      <c r="AW429" s="52">
        <f>L428</f>
        <v>31823.46</v>
      </c>
      <c r="AX429" s="52">
        <f>L428</f>
        <v>31823.46</v>
      </c>
      <c r="AZ429">
        <f>Source!X186</f>
        <v>0</v>
      </c>
      <c r="BA429">
        <f>Source!Y186</f>
        <v>0</v>
      </c>
      <c r="CD429">
        <v>1</v>
      </c>
    </row>
    <row r="430" spans="1:82" ht="42.75" x14ac:dyDescent="0.2">
      <c r="A430" s="56" t="s">
        <v>171</v>
      </c>
      <c r="B430" s="47" t="str">
        <f>Source!F187</f>
        <v>ТЦ_21.00.00.00_77_7719546987_21.03.2025_02_6.1</v>
      </c>
      <c r="C430" s="47" t="str">
        <f>Source!G187</f>
        <v>Провод СИП 2  3*95+1*95</v>
      </c>
      <c r="D430" s="48" t="str">
        <f>Source!H187</f>
        <v>м</v>
      </c>
      <c r="E430" s="49">
        <f>Source!K187</f>
        <v>244</v>
      </c>
      <c r="F430" s="49"/>
      <c r="G430" s="49">
        <f>Source!I187</f>
        <v>244</v>
      </c>
      <c r="H430" s="50"/>
      <c r="I430" s="51"/>
      <c r="J430" s="50">
        <f>Source!AL187</f>
        <v>512.69000000000005</v>
      </c>
      <c r="K430" s="51"/>
      <c r="L430" s="50">
        <f>Source!HG187</f>
        <v>125096.36</v>
      </c>
    </row>
    <row r="431" spans="1:82" ht="15" x14ac:dyDescent="0.2">
      <c r="C431" s="237" t="s">
        <v>710</v>
      </c>
      <c r="D431" s="237"/>
      <c r="E431" s="237"/>
      <c r="F431" s="237"/>
      <c r="G431" s="237"/>
      <c r="H431" s="237"/>
      <c r="I431" s="238">
        <f>IF(E430&lt;&gt;0,K431/E430, 0)</f>
        <v>512.69000000000005</v>
      </c>
      <c r="J431" s="238"/>
      <c r="K431" s="238">
        <f>L430</f>
        <v>125096.36</v>
      </c>
      <c r="L431" s="238"/>
      <c r="AD431">
        <f>ROUND((Source!AT187/100)*((ROUND(ROUND(Source!AO187,2)*Source!I187, 2)+ROUND(ROUND(Source!AN187,2)*Source!I187, 2))), 2)</f>
        <v>0</v>
      </c>
      <c r="AE431">
        <f>ROUND((Source!AU187/100)*((ROUND(ROUND(Source!AO187,2)*Source!I187, 2)+ROUND(ROUND(Source!AN187,2)*Source!I187, 2))), 2)</f>
        <v>0</v>
      </c>
      <c r="AN431" s="52">
        <f>L430</f>
        <v>125096.36</v>
      </c>
      <c r="AO431">
        <f>0</f>
        <v>0</v>
      </c>
      <c r="AQ431" t="s">
        <v>711</v>
      </c>
      <c r="AR431">
        <f>0</f>
        <v>0</v>
      </c>
      <c r="AT431">
        <f>0</f>
        <v>0</v>
      </c>
      <c r="AV431" t="s">
        <v>711</v>
      </c>
      <c r="AW431" s="52">
        <f>L430</f>
        <v>125096.36</v>
      </c>
      <c r="AX431" s="52">
        <f>L430</f>
        <v>125096.36</v>
      </c>
      <c r="AZ431">
        <f>Source!X187</f>
        <v>0</v>
      </c>
      <c r="BA431">
        <f>Source!Y187</f>
        <v>0</v>
      </c>
      <c r="CD431">
        <v>1</v>
      </c>
    </row>
    <row r="432" spans="1:82" ht="42.75" x14ac:dyDescent="0.2">
      <c r="A432" s="56" t="s">
        <v>175</v>
      </c>
      <c r="B432" s="47" t="str">
        <f>Source!F188</f>
        <v>ТЦ_20.0.00.00_77_7719546987_21.03.2025_02_7.1</v>
      </c>
      <c r="C432" s="47" t="str">
        <f>Source!G188</f>
        <v>Узел крепления укоса У-4</v>
      </c>
      <c r="D432" s="48" t="str">
        <f>Source!H188</f>
        <v>ШТ</v>
      </c>
      <c r="E432" s="49">
        <f>Source!K188</f>
        <v>3</v>
      </c>
      <c r="F432" s="49"/>
      <c r="G432" s="49">
        <f>Source!I188</f>
        <v>3</v>
      </c>
      <c r="H432" s="50"/>
      <c r="I432" s="51"/>
      <c r="J432" s="50">
        <f>Source!AL188</f>
        <v>1655.17</v>
      </c>
      <c r="K432" s="51"/>
      <c r="L432" s="50">
        <f>Source!HG188</f>
        <v>4965.51</v>
      </c>
    </row>
    <row r="433" spans="1:82" ht="15" x14ac:dyDescent="0.2">
      <c r="C433" s="237" t="s">
        <v>710</v>
      </c>
      <c r="D433" s="237"/>
      <c r="E433" s="237"/>
      <c r="F433" s="237"/>
      <c r="G433" s="237"/>
      <c r="H433" s="237"/>
      <c r="I433" s="238">
        <f>IF(E432&lt;&gt;0,K433/E432, 0)</f>
        <v>1655.17</v>
      </c>
      <c r="J433" s="238"/>
      <c r="K433" s="238">
        <f>L432</f>
        <v>4965.51</v>
      </c>
      <c r="L433" s="238"/>
      <c r="AD433">
        <f>ROUND((Source!AT188/100)*((ROUND(ROUND(Source!AO188,2)*Source!I188, 2)+ROUND(ROUND(Source!AN188,2)*Source!I188, 2))), 2)</f>
        <v>0</v>
      </c>
      <c r="AE433">
        <f>ROUND((Source!AU188/100)*((ROUND(ROUND(Source!AO188,2)*Source!I188, 2)+ROUND(ROUND(Source!AN188,2)*Source!I188, 2))), 2)</f>
        <v>0</v>
      </c>
      <c r="AN433" s="52">
        <f>L432</f>
        <v>4965.51</v>
      </c>
      <c r="AO433">
        <f>0</f>
        <v>0</v>
      </c>
      <c r="AQ433" t="s">
        <v>711</v>
      </c>
      <c r="AR433">
        <f>0</f>
        <v>0</v>
      </c>
      <c r="AT433">
        <f>0</f>
        <v>0</v>
      </c>
      <c r="AV433" t="s">
        <v>711</v>
      </c>
      <c r="AW433" s="52">
        <f>L432</f>
        <v>4965.51</v>
      </c>
      <c r="AX433" s="52">
        <f>L432</f>
        <v>4965.51</v>
      </c>
      <c r="AZ433">
        <f>Source!X188</f>
        <v>0</v>
      </c>
      <c r="BA433">
        <f>Source!Y188</f>
        <v>0</v>
      </c>
      <c r="CD433">
        <v>1</v>
      </c>
    </row>
    <row r="434" spans="1:82" ht="42.75" x14ac:dyDescent="0.2">
      <c r="A434" s="56" t="s">
        <v>178</v>
      </c>
      <c r="B434" s="47" t="str">
        <f>Source!F189</f>
        <v>ТЦ_20.1.00.00_77_7719546987_24.03.2025_02</v>
      </c>
      <c r="C434" s="47" t="str">
        <f>Source!G189</f>
        <v>Стяжка Х89</v>
      </c>
      <c r="D434" s="48" t="str">
        <f>Source!H189</f>
        <v>шт.</v>
      </c>
      <c r="E434" s="49">
        <f>Source!K189</f>
        <v>2</v>
      </c>
      <c r="F434" s="49"/>
      <c r="G434" s="49">
        <f>Source!I189</f>
        <v>2</v>
      </c>
      <c r="H434" s="50"/>
      <c r="I434" s="51"/>
      <c r="J434" s="50">
        <f>Source!AL189</f>
        <v>1645.06</v>
      </c>
      <c r="K434" s="51"/>
      <c r="L434" s="50">
        <f>Source!HG189</f>
        <v>3290.12</v>
      </c>
    </row>
    <row r="435" spans="1:82" ht="15" x14ac:dyDescent="0.2">
      <c r="C435" s="237" t="s">
        <v>710</v>
      </c>
      <c r="D435" s="237"/>
      <c r="E435" s="237"/>
      <c r="F435" s="237"/>
      <c r="G435" s="237"/>
      <c r="H435" s="237"/>
      <c r="I435" s="238">
        <f>IF(E434&lt;&gt;0,K435/E434, 0)</f>
        <v>1645.06</v>
      </c>
      <c r="J435" s="238"/>
      <c r="K435" s="238">
        <f>L434</f>
        <v>3290.12</v>
      </c>
      <c r="L435" s="238"/>
      <c r="AD435">
        <f>ROUND((Source!AT189/100)*((ROUND(ROUND(Source!AO189,2)*Source!I189, 2)+ROUND(ROUND(Source!AN189,2)*Source!I189, 2))), 2)</f>
        <v>0</v>
      </c>
      <c r="AE435">
        <f>ROUND((Source!AU189/100)*((ROUND(ROUND(Source!AO189,2)*Source!I189, 2)+ROUND(ROUND(Source!AN189,2)*Source!I189, 2))), 2)</f>
        <v>0</v>
      </c>
      <c r="AN435" s="52">
        <f>L434</f>
        <v>3290.12</v>
      </c>
      <c r="AO435">
        <f>0</f>
        <v>0</v>
      </c>
      <c r="AQ435" t="s">
        <v>711</v>
      </c>
      <c r="AR435">
        <f>0</f>
        <v>0</v>
      </c>
      <c r="AT435">
        <f>0</f>
        <v>0</v>
      </c>
      <c r="AV435" t="s">
        <v>711</v>
      </c>
      <c r="AW435" s="52">
        <f>L434</f>
        <v>3290.12</v>
      </c>
      <c r="AX435" s="52">
        <f>L434</f>
        <v>3290.12</v>
      </c>
      <c r="AZ435">
        <f>Source!X189</f>
        <v>0</v>
      </c>
      <c r="BA435">
        <f>Source!Y189</f>
        <v>0</v>
      </c>
      <c r="CD435">
        <v>1</v>
      </c>
    </row>
    <row r="436" spans="1:82" ht="42.75" x14ac:dyDescent="0.2">
      <c r="A436" s="56" t="s">
        <v>182</v>
      </c>
      <c r="B436" s="47" t="str">
        <f>Source!F190</f>
        <v>ТЦ_20.0.00.00_77_7719546987_21.03.2025_02_8.1</v>
      </c>
      <c r="C436" s="47" t="str">
        <f>Source!G190</f>
        <v>Зажим анкерный РА 2000 Р</v>
      </c>
      <c r="D436" s="48" t="str">
        <f>Source!H190</f>
        <v>ШТ</v>
      </c>
      <c r="E436" s="49">
        <f>Source!K190</f>
        <v>15</v>
      </c>
      <c r="F436" s="49"/>
      <c r="G436" s="49">
        <f>Source!I190</f>
        <v>15</v>
      </c>
      <c r="H436" s="50"/>
      <c r="I436" s="51"/>
      <c r="J436" s="50">
        <f>Source!AL190</f>
        <v>585.79999999999995</v>
      </c>
      <c r="K436" s="51"/>
      <c r="L436" s="50">
        <f>Source!HG190</f>
        <v>8787</v>
      </c>
    </row>
    <row r="437" spans="1:82" ht="15" x14ac:dyDescent="0.2">
      <c r="C437" s="237" t="s">
        <v>710</v>
      </c>
      <c r="D437" s="237"/>
      <c r="E437" s="237"/>
      <c r="F437" s="237"/>
      <c r="G437" s="237"/>
      <c r="H437" s="237"/>
      <c r="I437" s="238">
        <f>IF(E436&lt;&gt;0,K437/E436, 0)</f>
        <v>585.79999999999995</v>
      </c>
      <c r="J437" s="238"/>
      <c r="K437" s="238">
        <f>L436</f>
        <v>8787</v>
      </c>
      <c r="L437" s="238"/>
      <c r="AD437">
        <f>ROUND((Source!AT190/100)*((ROUND(ROUND(Source!AO190,2)*Source!I190, 2)+ROUND(ROUND(Source!AN190,2)*Source!I190, 2))), 2)</f>
        <v>0</v>
      </c>
      <c r="AE437">
        <f>ROUND((Source!AU190/100)*((ROUND(ROUND(Source!AO190,2)*Source!I190, 2)+ROUND(ROUND(Source!AN190,2)*Source!I190, 2))), 2)</f>
        <v>0</v>
      </c>
      <c r="AN437" s="52">
        <f>L436</f>
        <v>8787</v>
      </c>
      <c r="AO437">
        <f>0</f>
        <v>0</v>
      </c>
      <c r="AQ437" t="s">
        <v>711</v>
      </c>
      <c r="AR437">
        <f>0</f>
        <v>0</v>
      </c>
      <c r="AT437">
        <f>0</f>
        <v>0</v>
      </c>
      <c r="AV437" t="s">
        <v>711</v>
      </c>
      <c r="AW437" s="52">
        <f>L436</f>
        <v>8787</v>
      </c>
      <c r="AX437" s="52">
        <f>L436</f>
        <v>8787</v>
      </c>
      <c r="AZ437">
        <f>Source!X190</f>
        <v>0</v>
      </c>
      <c r="BA437">
        <f>Source!Y190</f>
        <v>0</v>
      </c>
      <c r="CD437">
        <v>1</v>
      </c>
    </row>
    <row r="438" spans="1:82" ht="42.75" x14ac:dyDescent="0.2">
      <c r="A438" s="56" t="s">
        <v>185</v>
      </c>
      <c r="B438" s="47" t="str">
        <f>Source!F191</f>
        <v>ТЦ_20.0.00.00_77_7719546987_21.03.2025_02_9.1</v>
      </c>
      <c r="C438" s="47" t="str">
        <f>Source!G191</f>
        <v>Кронштейн анкерный СА 1500</v>
      </c>
      <c r="D438" s="48" t="str">
        <f>Source!H191</f>
        <v>ШТ</v>
      </c>
      <c r="E438" s="49">
        <f>Source!K191</f>
        <v>15</v>
      </c>
      <c r="F438" s="49"/>
      <c r="G438" s="49">
        <f>Source!I191</f>
        <v>15</v>
      </c>
      <c r="H438" s="50"/>
      <c r="I438" s="51"/>
      <c r="J438" s="50">
        <f>Source!AL191</f>
        <v>153.38999999999999</v>
      </c>
      <c r="K438" s="51"/>
      <c r="L438" s="50">
        <f>Source!HG191</f>
        <v>2300.85</v>
      </c>
    </row>
    <row r="439" spans="1:82" ht="15" x14ac:dyDescent="0.2">
      <c r="C439" s="237" t="s">
        <v>710</v>
      </c>
      <c r="D439" s="237"/>
      <c r="E439" s="237"/>
      <c r="F439" s="237"/>
      <c r="G439" s="237"/>
      <c r="H439" s="237"/>
      <c r="I439" s="238">
        <f>IF(E438&lt;&gt;0,K439/E438, 0)</f>
        <v>153.38999999999999</v>
      </c>
      <c r="J439" s="238"/>
      <c r="K439" s="238">
        <f>L438</f>
        <v>2300.85</v>
      </c>
      <c r="L439" s="238"/>
      <c r="AD439">
        <f>ROUND((Source!AT191/100)*((ROUND(ROUND(Source!AO191,2)*Source!I191, 2)+ROUND(ROUND(Source!AN191,2)*Source!I191, 2))), 2)</f>
        <v>0</v>
      </c>
      <c r="AE439">
        <f>ROUND((Source!AU191/100)*((ROUND(ROUND(Source!AO191,2)*Source!I191, 2)+ROUND(ROUND(Source!AN191,2)*Source!I191, 2))), 2)</f>
        <v>0</v>
      </c>
      <c r="AN439" s="52">
        <f>L438</f>
        <v>2300.85</v>
      </c>
      <c r="AO439">
        <f>0</f>
        <v>0</v>
      </c>
      <c r="AQ439" t="s">
        <v>711</v>
      </c>
      <c r="AR439">
        <f>0</f>
        <v>0</v>
      </c>
      <c r="AT439">
        <f>0</f>
        <v>0</v>
      </c>
      <c r="AV439" t="s">
        <v>711</v>
      </c>
      <c r="AW439" s="52">
        <f>L438</f>
        <v>2300.85</v>
      </c>
      <c r="AX439" s="52">
        <f>L438</f>
        <v>2300.85</v>
      </c>
      <c r="AZ439">
        <f>Source!X191</f>
        <v>0</v>
      </c>
      <c r="BA439">
        <f>Source!Y191</f>
        <v>0</v>
      </c>
      <c r="CD439">
        <v>1</v>
      </c>
    </row>
    <row r="440" spans="1:82" ht="42.75" x14ac:dyDescent="0.2">
      <c r="A440" s="56" t="s">
        <v>188</v>
      </c>
      <c r="B440" s="47" t="str">
        <f>Source!F192</f>
        <v>ТЦ_20.0.00.00_77_7719546987_21.03.2025_02_10.1</v>
      </c>
      <c r="C440" s="47" t="str">
        <f>Source!G192</f>
        <v>Подвеска промежуточная комплект ES54-14Р</v>
      </c>
      <c r="D440" s="48" t="str">
        <f>Source!H192</f>
        <v>ШТ</v>
      </c>
      <c r="E440" s="49">
        <f>Source!K192</f>
        <v>2</v>
      </c>
      <c r="F440" s="49"/>
      <c r="G440" s="49">
        <f>Source!I192</f>
        <v>2</v>
      </c>
      <c r="H440" s="50"/>
      <c r="I440" s="51"/>
      <c r="J440" s="50">
        <f>Source!AL192</f>
        <v>303.62</v>
      </c>
      <c r="K440" s="51"/>
      <c r="L440" s="50">
        <f>Source!HG192</f>
        <v>607.24</v>
      </c>
    </row>
    <row r="441" spans="1:82" ht="15" x14ac:dyDescent="0.2">
      <c r="C441" s="237" t="s">
        <v>710</v>
      </c>
      <c r="D441" s="237"/>
      <c r="E441" s="237"/>
      <c r="F441" s="237"/>
      <c r="G441" s="237"/>
      <c r="H441" s="237"/>
      <c r="I441" s="238">
        <f>IF(E440&lt;&gt;0,K441/E440, 0)</f>
        <v>303.62</v>
      </c>
      <c r="J441" s="238"/>
      <c r="K441" s="238">
        <f>L440</f>
        <v>607.24</v>
      </c>
      <c r="L441" s="238"/>
      <c r="AD441">
        <f>ROUND((Source!AT192/100)*((ROUND(ROUND(Source!AO192,2)*Source!I192, 2)+ROUND(ROUND(Source!AN192,2)*Source!I192, 2))), 2)</f>
        <v>0</v>
      </c>
      <c r="AE441">
        <f>ROUND((Source!AU192/100)*((ROUND(ROUND(Source!AO192,2)*Source!I192, 2)+ROUND(ROUND(Source!AN192,2)*Source!I192, 2))), 2)</f>
        <v>0</v>
      </c>
      <c r="AN441" s="52">
        <f>L440</f>
        <v>607.24</v>
      </c>
      <c r="AO441">
        <f>0</f>
        <v>0</v>
      </c>
      <c r="AQ441" t="s">
        <v>711</v>
      </c>
      <c r="AR441">
        <f>0</f>
        <v>0</v>
      </c>
      <c r="AT441">
        <f>0</f>
        <v>0</v>
      </c>
      <c r="AV441" t="s">
        <v>711</v>
      </c>
      <c r="AW441" s="52">
        <f>L440</f>
        <v>607.24</v>
      </c>
      <c r="AX441" s="52">
        <f>L440</f>
        <v>607.24</v>
      </c>
      <c r="AZ441">
        <f>Source!X192</f>
        <v>0</v>
      </c>
      <c r="BA441">
        <f>Source!Y192</f>
        <v>0</v>
      </c>
      <c r="CD441">
        <v>1</v>
      </c>
    </row>
    <row r="442" spans="1:82" ht="42.75" x14ac:dyDescent="0.2">
      <c r="A442" s="56" t="s">
        <v>191</v>
      </c>
      <c r="B442" s="47" t="str">
        <f>Source!F193</f>
        <v>ТЦ_20.0.00.00_77_7719546987_21.03.2025_02_11.1</v>
      </c>
      <c r="C442" s="47" t="str">
        <f>Source!G193</f>
        <v>Хомут Е778</v>
      </c>
      <c r="D442" s="48" t="str">
        <f>Source!H193</f>
        <v>ШТ</v>
      </c>
      <c r="E442" s="49">
        <f>Source!K193</f>
        <v>46</v>
      </c>
      <c r="F442" s="49"/>
      <c r="G442" s="49">
        <f>Source!I193</f>
        <v>46</v>
      </c>
      <c r="H442" s="50"/>
      <c r="I442" s="51"/>
      <c r="J442" s="50">
        <f>Source!AL193</f>
        <v>5.66</v>
      </c>
      <c r="K442" s="51"/>
      <c r="L442" s="50">
        <f>Source!HG193</f>
        <v>260.36</v>
      </c>
    </row>
    <row r="443" spans="1:82" ht="15" x14ac:dyDescent="0.2">
      <c r="C443" s="237" t="s">
        <v>710</v>
      </c>
      <c r="D443" s="237"/>
      <c r="E443" s="237"/>
      <c r="F443" s="237"/>
      <c r="G443" s="237"/>
      <c r="H443" s="237"/>
      <c r="I443" s="238">
        <f>IF(E442&lt;&gt;0,K443/E442, 0)</f>
        <v>5.66</v>
      </c>
      <c r="J443" s="238"/>
      <c r="K443" s="238">
        <f>L442</f>
        <v>260.36</v>
      </c>
      <c r="L443" s="238"/>
      <c r="AD443">
        <f>ROUND((Source!AT193/100)*((ROUND(ROUND(Source!AO193,2)*Source!I193, 2)+ROUND(ROUND(Source!AN193,2)*Source!I193, 2))), 2)</f>
        <v>0</v>
      </c>
      <c r="AE443">
        <f>ROUND((Source!AU193/100)*((ROUND(ROUND(Source!AO193,2)*Source!I193, 2)+ROUND(ROUND(Source!AN193,2)*Source!I193, 2))), 2)</f>
        <v>0</v>
      </c>
      <c r="AN443" s="52">
        <f>L442</f>
        <v>260.36</v>
      </c>
      <c r="AO443">
        <f>0</f>
        <v>0</v>
      </c>
      <c r="AQ443" t="s">
        <v>711</v>
      </c>
      <c r="AR443">
        <f>0</f>
        <v>0</v>
      </c>
      <c r="AT443">
        <f>0</f>
        <v>0</v>
      </c>
      <c r="AV443" t="s">
        <v>711</v>
      </c>
      <c r="AW443" s="52">
        <f>L442</f>
        <v>260.36</v>
      </c>
      <c r="AX443" s="52">
        <f>L442</f>
        <v>260.36</v>
      </c>
      <c r="AZ443">
        <f>Source!X193</f>
        <v>0</v>
      </c>
      <c r="BA443">
        <f>Source!Y193</f>
        <v>0</v>
      </c>
      <c r="CD443">
        <v>1</v>
      </c>
    </row>
    <row r="444" spans="1:82" ht="42.75" x14ac:dyDescent="0.2">
      <c r="A444" s="56" t="s">
        <v>194</v>
      </c>
      <c r="B444" s="47" t="str">
        <f>Source!F194</f>
        <v>ТЦ_20.0.00.00_77_7719546987_21.03.2025_02_12.1</v>
      </c>
      <c r="C444" s="47" t="str">
        <f>Source!G194</f>
        <v>Зажим плашечный СD120</v>
      </c>
      <c r="D444" s="48" t="str">
        <f>Source!H194</f>
        <v>ШТ</v>
      </c>
      <c r="E444" s="49">
        <f>Source!K194</f>
        <v>10</v>
      </c>
      <c r="F444" s="49"/>
      <c r="G444" s="49">
        <f>Source!I194</f>
        <v>10</v>
      </c>
      <c r="H444" s="50"/>
      <c r="I444" s="51"/>
      <c r="J444" s="50">
        <f>Source!AL194</f>
        <v>304.67</v>
      </c>
      <c r="K444" s="51"/>
      <c r="L444" s="50">
        <f>Source!HG194</f>
        <v>3046.7</v>
      </c>
    </row>
    <row r="445" spans="1:82" ht="15" x14ac:dyDescent="0.2">
      <c r="C445" s="237" t="s">
        <v>710</v>
      </c>
      <c r="D445" s="237"/>
      <c r="E445" s="237"/>
      <c r="F445" s="237"/>
      <c r="G445" s="237"/>
      <c r="H445" s="237"/>
      <c r="I445" s="238">
        <f>IF(E444&lt;&gt;0,K445/E444, 0)</f>
        <v>304.66999999999996</v>
      </c>
      <c r="J445" s="238"/>
      <c r="K445" s="238">
        <f>L444</f>
        <v>3046.7</v>
      </c>
      <c r="L445" s="238"/>
      <c r="AD445">
        <f>ROUND((Source!AT194/100)*((ROUND(ROUND(Source!AO194,2)*Source!I194, 2)+ROUND(ROUND(Source!AN194,2)*Source!I194, 2))), 2)</f>
        <v>0</v>
      </c>
      <c r="AE445">
        <f>ROUND((Source!AU194/100)*((ROUND(ROUND(Source!AO194,2)*Source!I194, 2)+ROUND(ROUND(Source!AN194,2)*Source!I194, 2))), 2)</f>
        <v>0</v>
      </c>
      <c r="AN445" s="52">
        <f>L444</f>
        <v>3046.7</v>
      </c>
      <c r="AO445">
        <f>0</f>
        <v>0</v>
      </c>
      <c r="AQ445" t="s">
        <v>711</v>
      </c>
      <c r="AR445">
        <f>0</f>
        <v>0</v>
      </c>
      <c r="AT445">
        <f>0</f>
        <v>0</v>
      </c>
      <c r="AV445" t="s">
        <v>711</v>
      </c>
      <c r="AW445" s="52">
        <f>L444</f>
        <v>3046.7</v>
      </c>
      <c r="AX445" s="52">
        <f>L444</f>
        <v>3046.7</v>
      </c>
      <c r="AZ445">
        <f>Source!X194</f>
        <v>0</v>
      </c>
      <c r="BA445">
        <f>Source!Y194</f>
        <v>0</v>
      </c>
      <c r="CD445">
        <v>1</v>
      </c>
    </row>
    <row r="446" spans="1:82" ht="42.75" x14ac:dyDescent="0.2">
      <c r="A446" s="56" t="s">
        <v>197</v>
      </c>
      <c r="B446" s="47" t="str">
        <f>Source!F195</f>
        <v>ТЦ_20.0.00.00_77_7719546987_21.03.2025_02_15.1</v>
      </c>
      <c r="C446" s="47" t="str">
        <f>Source!G195</f>
        <v>Зажим ответвительный Р71</v>
      </c>
      <c r="D446" s="48" t="str">
        <f>Source!H195</f>
        <v>ШТ</v>
      </c>
      <c r="E446" s="49">
        <f>Source!K195</f>
        <v>9</v>
      </c>
      <c r="F446" s="49"/>
      <c r="G446" s="49">
        <f>Source!I195</f>
        <v>9</v>
      </c>
      <c r="H446" s="50"/>
      <c r="I446" s="51"/>
      <c r="J446" s="50">
        <f>Source!AL195</f>
        <v>326.74</v>
      </c>
      <c r="K446" s="51"/>
      <c r="L446" s="50">
        <f>Source!HG195</f>
        <v>2940.66</v>
      </c>
    </row>
    <row r="447" spans="1:82" ht="15" x14ac:dyDescent="0.2">
      <c r="C447" s="237" t="s">
        <v>710</v>
      </c>
      <c r="D447" s="237"/>
      <c r="E447" s="237"/>
      <c r="F447" s="237"/>
      <c r="G447" s="237"/>
      <c r="H447" s="237"/>
      <c r="I447" s="238">
        <f>IF(E446&lt;&gt;0,K447/E446, 0)</f>
        <v>326.74</v>
      </c>
      <c r="J447" s="238"/>
      <c r="K447" s="238">
        <f>L446</f>
        <v>2940.66</v>
      </c>
      <c r="L447" s="238"/>
      <c r="AD447">
        <f>ROUND((Source!AT195/100)*((ROUND(ROUND(Source!AO195,2)*Source!I195, 2)+ROUND(ROUND(Source!AN195,2)*Source!I195, 2))), 2)</f>
        <v>0</v>
      </c>
      <c r="AE447">
        <f>ROUND((Source!AU195/100)*((ROUND(ROUND(Source!AO195,2)*Source!I195, 2)+ROUND(ROUND(Source!AN195,2)*Source!I195, 2))), 2)</f>
        <v>0</v>
      </c>
      <c r="AN447" s="52">
        <f>L446</f>
        <v>2940.66</v>
      </c>
      <c r="AO447">
        <f>0</f>
        <v>0</v>
      </c>
      <c r="AQ447" t="s">
        <v>711</v>
      </c>
      <c r="AR447">
        <f>0</f>
        <v>0</v>
      </c>
      <c r="AT447">
        <f>0</f>
        <v>0</v>
      </c>
      <c r="AV447" t="s">
        <v>711</v>
      </c>
      <c r="AW447" s="52">
        <f>L446</f>
        <v>2940.66</v>
      </c>
      <c r="AX447" s="52">
        <f>L446</f>
        <v>2940.66</v>
      </c>
      <c r="AZ447">
        <f>Source!X195</f>
        <v>0</v>
      </c>
      <c r="BA447">
        <f>Source!Y195</f>
        <v>0</v>
      </c>
      <c r="CD447">
        <v>1</v>
      </c>
    </row>
    <row r="448" spans="1:82" ht="42.75" x14ac:dyDescent="0.2">
      <c r="A448" s="56" t="s">
        <v>200</v>
      </c>
      <c r="B448" s="47" t="str">
        <f>Source!F196</f>
        <v>ТЦ_20.0.00.00_77_7719546987_21.03.2025_02_21.1</v>
      </c>
      <c r="C448" s="47" t="str">
        <f>Source!G196</f>
        <v>Зажим ответвительный Р70</v>
      </c>
      <c r="D448" s="48" t="str">
        <f>Source!H196</f>
        <v>ШТ</v>
      </c>
      <c r="E448" s="49">
        <f>Source!K196</f>
        <v>4</v>
      </c>
      <c r="F448" s="49"/>
      <c r="G448" s="49">
        <f>Source!I196</f>
        <v>4</v>
      </c>
      <c r="H448" s="50"/>
      <c r="I448" s="51"/>
      <c r="J448" s="50">
        <f>Source!AL196</f>
        <v>375.06</v>
      </c>
      <c r="K448" s="51"/>
      <c r="L448" s="50">
        <f>Source!HG196</f>
        <v>1500.24</v>
      </c>
    </row>
    <row r="449" spans="1:82" ht="15" x14ac:dyDescent="0.2">
      <c r="C449" s="237" t="s">
        <v>710</v>
      </c>
      <c r="D449" s="237"/>
      <c r="E449" s="237"/>
      <c r="F449" s="237"/>
      <c r="G449" s="237"/>
      <c r="H449" s="237"/>
      <c r="I449" s="238">
        <f>IF(E448&lt;&gt;0,K449/E448, 0)</f>
        <v>375.06</v>
      </c>
      <c r="J449" s="238"/>
      <c r="K449" s="238">
        <f>L448</f>
        <v>1500.24</v>
      </c>
      <c r="L449" s="238"/>
      <c r="AD449">
        <f>ROUND((Source!AT196/100)*((ROUND(ROUND(Source!AO196,2)*Source!I196, 2)+ROUND(ROUND(Source!AN196,2)*Source!I196, 2))), 2)</f>
        <v>0</v>
      </c>
      <c r="AE449">
        <f>ROUND((Source!AU196/100)*((ROUND(ROUND(Source!AO196,2)*Source!I196, 2)+ROUND(ROUND(Source!AN196,2)*Source!I196, 2))), 2)</f>
        <v>0</v>
      </c>
      <c r="AN449" s="52">
        <f>L448</f>
        <v>1500.24</v>
      </c>
      <c r="AO449">
        <f>0</f>
        <v>0</v>
      </c>
      <c r="AQ449" t="s">
        <v>711</v>
      </c>
      <c r="AR449">
        <f>0</f>
        <v>0</v>
      </c>
      <c r="AT449">
        <f>0</f>
        <v>0</v>
      </c>
      <c r="AV449" t="s">
        <v>711</v>
      </c>
      <c r="AW449" s="52">
        <f>L448</f>
        <v>1500.24</v>
      </c>
      <c r="AX449" s="52">
        <f>L448</f>
        <v>1500.24</v>
      </c>
      <c r="AZ449">
        <f>Source!X196</f>
        <v>0</v>
      </c>
      <c r="BA449">
        <f>Source!Y196</f>
        <v>0</v>
      </c>
      <c r="CD449">
        <v>1</v>
      </c>
    </row>
    <row r="450" spans="1:82" ht="42.75" x14ac:dyDescent="0.2">
      <c r="A450" s="56" t="s">
        <v>203</v>
      </c>
      <c r="B450" s="47" t="str">
        <f>Source!F197</f>
        <v>ТЦ_20.0.00.00_77_7719546987_21.03.2025_02_16.1</v>
      </c>
      <c r="C450" s="47" t="str">
        <f>Source!G197</f>
        <v>Зажим для временного заземления РС481</v>
      </c>
      <c r="D450" s="48" t="str">
        <f>Source!H197</f>
        <v>ШТ</v>
      </c>
      <c r="E450" s="49">
        <f>Source!K197</f>
        <v>4</v>
      </c>
      <c r="F450" s="49"/>
      <c r="G450" s="49">
        <f>Source!I197</f>
        <v>4</v>
      </c>
      <c r="H450" s="50"/>
      <c r="I450" s="51"/>
      <c r="J450" s="50">
        <f>Source!AL197</f>
        <v>832.08</v>
      </c>
      <c r="K450" s="51"/>
      <c r="L450" s="50">
        <f>Source!HG197</f>
        <v>3328.32</v>
      </c>
    </row>
    <row r="451" spans="1:82" ht="15" x14ac:dyDescent="0.2">
      <c r="C451" s="237" t="s">
        <v>710</v>
      </c>
      <c r="D451" s="237"/>
      <c r="E451" s="237"/>
      <c r="F451" s="237"/>
      <c r="G451" s="237"/>
      <c r="H451" s="237"/>
      <c r="I451" s="238">
        <f>IF(E450&lt;&gt;0,K451/E450, 0)</f>
        <v>832.08</v>
      </c>
      <c r="J451" s="238"/>
      <c r="K451" s="238">
        <f>L450</f>
        <v>3328.32</v>
      </c>
      <c r="L451" s="238"/>
      <c r="AD451">
        <f>ROUND((Source!AT197/100)*((ROUND(ROUND(Source!AO197,2)*Source!I197, 2)+ROUND(ROUND(Source!AN197,2)*Source!I197, 2))), 2)</f>
        <v>0</v>
      </c>
      <c r="AE451">
        <f>ROUND((Source!AU197/100)*((ROUND(ROUND(Source!AO197,2)*Source!I197, 2)+ROUND(ROUND(Source!AN197,2)*Source!I197, 2))), 2)</f>
        <v>0</v>
      </c>
      <c r="AN451" s="52">
        <f>L450</f>
        <v>3328.32</v>
      </c>
      <c r="AO451">
        <f>0</f>
        <v>0</v>
      </c>
      <c r="AQ451" t="s">
        <v>711</v>
      </c>
      <c r="AR451">
        <f>0</f>
        <v>0</v>
      </c>
      <c r="AT451">
        <f>0</f>
        <v>0</v>
      </c>
      <c r="AV451" t="s">
        <v>711</v>
      </c>
      <c r="AW451" s="52">
        <f>L450</f>
        <v>3328.32</v>
      </c>
      <c r="AX451" s="52">
        <f>L450</f>
        <v>3328.32</v>
      </c>
      <c r="AZ451">
        <f>Source!X197</f>
        <v>0</v>
      </c>
      <c r="BA451">
        <f>Source!Y197</f>
        <v>0</v>
      </c>
      <c r="CD451">
        <v>1</v>
      </c>
    </row>
    <row r="452" spans="1:82" ht="42.75" x14ac:dyDescent="0.2">
      <c r="A452" s="56" t="s">
        <v>206</v>
      </c>
      <c r="B452" s="47" t="str">
        <f>Source!F198</f>
        <v>ТЦ_20.0.00.00_77_7719546987_21.03.2025_02_17.1</v>
      </c>
      <c r="C452" s="47" t="str">
        <f>Source!G198</f>
        <v>Бугель для ленты NB20</v>
      </c>
      <c r="D452" s="48" t="str">
        <f>Source!H198</f>
        <v>ШТ</v>
      </c>
      <c r="E452" s="49">
        <f>Source!K198</f>
        <v>30</v>
      </c>
      <c r="F452" s="49"/>
      <c r="G452" s="49">
        <f>Source!I198</f>
        <v>30</v>
      </c>
      <c r="H452" s="50"/>
      <c r="I452" s="51"/>
      <c r="J452" s="50">
        <f>Source!AL198</f>
        <v>37.82</v>
      </c>
      <c r="K452" s="51"/>
      <c r="L452" s="50">
        <f>Source!HG198</f>
        <v>1134.5999999999999</v>
      </c>
    </row>
    <row r="453" spans="1:82" ht="15" x14ac:dyDescent="0.2">
      <c r="C453" s="237" t="s">
        <v>710</v>
      </c>
      <c r="D453" s="237"/>
      <c r="E453" s="237"/>
      <c r="F453" s="237"/>
      <c r="G453" s="237"/>
      <c r="H453" s="237"/>
      <c r="I453" s="238">
        <f>IF(E452&lt;&gt;0,K453/E452, 0)</f>
        <v>37.82</v>
      </c>
      <c r="J453" s="238"/>
      <c r="K453" s="238">
        <f>L452</f>
        <v>1134.5999999999999</v>
      </c>
      <c r="L453" s="238"/>
      <c r="AD453">
        <f>ROUND((Source!AT198/100)*((ROUND(ROUND(Source!AO198,2)*Source!I198, 2)+ROUND(ROUND(Source!AN198,2)*Source!I198, 2))), 2)</f>
        <v>0</v>
      </c>
      <c r="AE453">
        <f>ROUND((Source!AU198/100)*((ROUND(ROUND(Source!AO198,2)*Source!I198, 2)+ROUND(ROUND(Source!AN198,2)*Source!I198, 2))), 2)</f>
        <v>0</v>
      </c>
      <c r="AN453" s="52">
        <f>L452</f>
        <v>1134.5999999999999</v>
      </c>
      <c r="AO453">
        <f>0</f>
        <v>0</v>
      </c>
      <c r="AQ453" t="s">
        <v>711</v>
      </c>
      <c r="AR453">
        <f>0</f>
        <v>0</v>
      </c>
      <c r="AT453">
        <f>0</f>
        <v>0</v>
      </c>
      <c r="AV453" t="s">
        <v>711</v>
      </c>
      <c r="AW453" s="52">
        <f>L452</f>
        <v>1134.5999999999999</v>
      </c>
      <c r="AX453" s="52">
        <f>L452</f>
        <v>1134.5999999999999</v>
      </c>
      <c r="AZ453">
        <f>Source!X198</f>
        <v>0</v>
      </c>
      <c r="BA453">
        <f>Source!Y198</f>
        <v>0</v>
      </c>
      <c r="CD453">
        <v>1</v>
      </c>
    </row>
    <row r="454" spans="1:82" ht="28.5" x14ac:dyDescent="0.2">
      <c r="A454" s="38" t="s">
        <v>209</v>
      </c>
      <c r="B454" s="40" t="str">
        <f>Source!F199</f>
        <v>25.2.02.11-0051</v>
      </c>
      <c r="C454" s="40" t="str">
        <f>Source!G199</f>
        <v>Скрепы для фиксации на промежуточных опорах, размер 20 мм</v>
      </c>
      <c r="D454" s="41" t="str">
        <f>Source!H199</f>
        <v>100 ШТ</v>
      </c>
      <c r="E454" s="42">
        <f>Source!K199</f>
        <v>0.06</v>
      </c>
      <c r="F454" s="42"/>
      <c r="G454" s="42">
        <f>Source!I199</f>
        <v>0.06</v>
      </c>
      <c r="H454" s="44">
        <f>Source!AL199</f>
        <v>1926.82</v>
      </c>
      <c r="I454" s="43">
        <f>IF(Source!BC199&lt;&gt; 0, Source!BC199, 1)</f>
        <v>1.47</v>
      </c>
      <c r="J454" s="44">
        <f>ROUND(H454*I454, 2)</f>
        <v>2832.43</v>
      </c>
      <c r="K454" s="43"/>
      <c r="L454" s="44">
        <f>Source!P199</f>
        <v>169.95</v>
      </c>
    </row>
    <row r="455" spans="1:82" x14ac:dyDescent="0.2">
      <c r="A455" s="68"/>
      <c r="B455" s="68"/>
      <c r="C455" s="69" t="str">
        <f>"Объем: "&amp;Source!I199&amp;"=6/"&amp;"100"</f>
        <v>Объем: 0,06=6/100</v>
      </c>
      <c r="D455" s="68"/>
      <c r="E455" s="68"/>
      <c r="F455" s="68"/>
      <c r="G455" s="68"/>
      <c r="H455" s="68"/>
      <c r="I455" s="68"/>
      <c r="J455" s="68"/>
      <c r="K455" s="68"/>
      <c r="L455" s="68"/>
    </row>
    <row r="456" spans="1:82" ht="15" x14ac:dyDescent="0.2">
      <c r="C456" s="237" t="s">
        <v>710</v>
      </c>
      <c r="D456" s="237"/>
      <c r="E456" s="237"/>
      <c r="F456" s="237"/>
      <c r="G456" s="237"/>
      <c r="H456" s="237"/>
      <c r="I456" s="238">
        <f>IF(E454&lt;&gt;0,K456/E454, 0)</f>
        <v>2832.5</v>
      </c>
      <c r="J456" s="238"/>
      <c r="K456" s="238">
        <f>L454</f>
        <v>169.95</v>
      </c>
      <c r="L456" s="238"/>
      <c r="AD456">
        <f>ROUND((Source!AT199/100)*((ROUND(ROUND(Source!AO199,2)*Source!I199, 2)+ROUND(ROUND(Source!AN199,2)*Source!I199, 2))), 2)</f>
        <v>0</v>
      </c>
      <c r="AE456">
        <f>ROUND((Source!AU199/100)*((ROUND(ROUND(Source!AO199,2)*Source!I199, 2)+ROUND(ROUND(Source!AN199,2)*Source!I199, 2))), 2)</f>
        <v>0</v>
      </c>
      <c r="AN456" s="52">
        <f>L454</f>
        <v>169.95</v>
      </c>
      <c r="AO456">
        <f>0</f>
        <v>0</v>
      </c>
      <c r="AQ456" t="s">
        <v>711</v>
      </c>
      <c r="AR456">
        <f>0</f>
        <v>0</v>
      </c>
      <c r="AT456">
        <f>0</f>
        <v>0</v>
      </c>
      <c r="AV456" t="s">
        <v>711</v>
      </c>
      <c r="AW456" s="52">
        <f>L454</f>
        <v>169.95</v>
      </c>
      <c r="AZ456">
        <f>Source!X199</f>
        <v>0</v>
      </c>
      <c r="BA456">
        <f>Source!Y199</f>
        <v>0</v>
      </c>
      <c r="CD456">
        <v>1</v>
      </c>
    </row>
    <row r="457" spans="1:82" ht="57" x14ac:dyDescent="0.2">
      <c r="A457" s="38" t="s">
        <v>217</v>
      </c>
      <c r="B457" s="40" t="str">
        <f>Source!F200</f>
        <v>25.2.02.11-0021</v>
      </c>
      <c r="C457" s="40" t="str">
        <f>Source!G200</f>
        <v>Лента крепления из нержавеющей стали в пластмассовой коробке с кабельной бухтой, ширина 20 мм, толщина 0,7 мм, длина 50 м</v>
      </c>
      <c r="D457" s="41" t="str">
        <f>Source!H200</f>
        <v>ШТ</v>
      </c>
      <c r="E457" s="42">
        <f>Source!K200</f>
        <v>0.72</v>
      </c>
      <c r="F457" s="42"/>
      <c r="G457" s="42">
        <f>Source!I200</f>
        <v>0.72</v>
      </c>
      <c r="H457" s="44">
        <f>Source!AL200</f>
        <v>2940.8</v>
      </c>
      <c r="I457" s="43">
        <f>IF(Source!BC200&lt;&gt; 0, Source!BC200, 1)</f>
        <v>1.37</v>
      </c>
      <c r="J457" s="44">
        <f>ROUND(H457*I457, 2)</f>
        <v>4028.9</v>
      </c>
      <c r="K457" s="43"/>
      <c r="L457" s="44">
        <f>Source!P200</f>
        <v>2900.81</v>
      </c>
    </row>
    <row r="458" spans="1:82" x14ac:dyDescent="0.2">
      <c r="A458" s="68"/>
      <c r="B458" s="68"/>
      <c r="C458" s="69" t="str">
        <f>"Объем: "&amp;Source!I200&amp;"=36/"&amp;"50"</f>
        <v>Объем: 0,72=36/50</v>
      </c>
      <c r="D458" s="68"/>
      <c r="E458" s="68"/>
      <c r="F458" s="68"/>
      <c r="G458" s="68"/>
      <c r="H458" s="68"/>
      <c r="I458" s="68"/>
      <c r="J458" s="68"/>
      <c r="K458" s="68"/>
      <c r="L458" s="68"/>
    </row>
    <row r="459" spans="1:82" ht="15" x14ac:dyDescent="0.2">
      <c r="C459" s="237" t="s">
        <v>710</v>
      </c>
      <c r="D459" s="237"/>
      <c r="E459" s="237"/>
      <c r="F459" s="237"/>
      <c r="G459" s="237"/>
      <c r="H459" s="237"/>
      <c r="I459" s="238">
        <f>IF(E457&lt;&gt;0,K459/E457, 0)</f>
        <v>4028.9027777777778</v>
      </c>
      <c r="J459" s="238"/>
      <c r="K459" s="238">
        <f>L457</f>
        <v>2900.81</v>
      </c>
      <c r="L459" s="238"/>
      <c r="AD459">
        <f>ROUND((Source!AT200/100)*((ROUND(ROUND(Source!AO200,2)*Source!I200, 2)+ROUND(ROUND(Source!AN200,2)*Source!I200, 2))), 2)</f>
        <v>0</v>
      </c>
      <c r="AE459">
        <f>ROUND((Source!AU200/100)*((ROUND(ROUND(Source!AO200,2)*Source!I200, 2)+ROUND(ROUND(Source!AN200,2)*Source!I200, 2))), 2)</f>
        <v>0</v>
      </c>
      <c r="AN459" s="52">
        <f>L457</f>
        <v>2900.81</v>
      </c>
      <c r="AO459">
        <f>0</f>
        <v>0</v>
      </c>
      <c r="AQ459" t="s">
        <v>711</v>
      </c>
      <c r="AR459">
        <f>0</f>
        <v>0</v>
      </c>
      <c r="AT459">
        <f>0</f>
        <v>0</v>
      </c>
      <c r="AV459" t="s">
        <v>711</v>
      </c>
      <c r="AW459" s="52">
        <f>L457</f>
        <v>2900.81</v>
      </c>
      <c r="AZ459">
        <f>Source!X200</f>
        <v>0</v>
      </c>
      <c r="BA459">
        <f>Source!Y200</f>
        <v>0</v>
      </c>
      <c r="CD459">
        <v>1</v>
      </c>
    </row>
    <row r="460" spans="1:82" ht="42.75" x14ac:dyDescent="0.2">
      <c r="A460" s="56" t="s">
        <v>221</v>
      </c>
      <c r="B460" s="47" t="str">
        <f>Source!F201</f>
        <v>ТЦ_20.1.00.00_77_7719546987_24.03.2025_02</v>
      </c>
      <c r="C460" s="47" t="str">
        <f>Source!G201</f>
        <v>Заземляющий проводник ЗП-6</v>
      </c>
      <c r="D460" s="48" t="str">
        <f>Source!H201</f>
        <v>м</v>
      </c>
      <c r="E460" s="49">
        <f>Source!K201</f>
        <v>3</v>
      </c>
      <c r="F460" s="49"/>
      <c r="G460" s="49">
        <f>Source!I201</f>
        <v>3</v>
      </c>
      <c r="H460" s="50"/>
      <c r="I460" s="51"/>
      <c r="J460" s="50">
        <f>Source!AL201</f>
        <v>133.52000000000001</v>
      </c>
      <c r="K460" s="51"/>
      <c r="L460" s="50">
        <f>Source!HG201</f>
        <v>400.56</v>
      </c>
    </row>
    <row r="461" spans="1:82" ht="15" x14ac:dyDescent="0.2">
      <c r="C461" s="237" t="s">
        <v>710</v>
      </c>
      <c r="D461" s="237"/>
      <c r="E461" s="237"/>
      <c r="F461" s="237"/>
      <c r="G461" s="237"/>
      <c r="H461" s="237"/>
      <c r="I461" s="238">
        <f>IF(E460&lt;&gt;0,K461/E460, 0)</f>
        <v>133.52000000000001</v>
      </c>
      <c r="J461" s="238"/>
      <c r="K461" s="238">
        <f>L460</f>
        <v>400.56</v>
      </c>
      <c r="L461" s="238"/>
      <c r="AD461">
        <f>ROUND((Source!AT201/100)*((ROUND(ROUND(Source!AO201,2)*Source!I201, 2)+ROUND(ROUND(Source!AN201,2)*Source!I201, 2))), 2)</f>
        <v>0</v>
      </c>
      <c r="AE461">
        <f>ROUND((Source!AU201/100)*((ROUND(ROUND(Source!AO201,2)*Source!I201, 2)+ROUND(ROUND(Source!AN201,2)*Source!I201, 2))), 2)</f>
        <v>0</v>
      </c>
      <c r="AN461" s="52">
        <f>L460</f>
        <v>400.56</v>
      </c>
      <c r="AO461">
        <f>0</f>
        <v>0</v>
      </c>
      <c r="AQ461" t="s">
        <v>711</v>
      </c>
      <c r="AR461">
        <f>0</f>
        <v>0</v>
      </c>
      <c r="AT461">
        <f>0</f>
        <v>0</v>
      </c>
      <c r="AV461" t="s">
        <v>711</v>
      </c>
      <c r="AW461" s="52">
        <f>L460</f>
        <v>400.56</v>
      </c>
      <c r="AX461" s="52">
        <f>L460</f>
        <v>400.56</v>
      </c>
      <c r="AZ461">
        <f>Source!X201</f>
        <v>0</v>
      </c>
      <c r="BA461">
        <f>Source!Y201</f>
        <v>0</v>
      </c>
      <c r="CD461">
        <v>1</v>
      </c>
    </row>
    <row r="462" spans="1:82" ht="42.75" x14ac:dyDescent="0.2">
      <c r="A462" s="56" t="s">
        <v>223</v>
      </c>
      <c r="B462" s="47" t="str">
        <f>Source!F202</f>
        <v>ТЦ_20.0.00.00_77_7719546987_21.03.2025_02_18.1</v>
      </c>
      <c r="C462" s="47" t="str">
        <f>Source!G202</f>
        <v>Обжимной наконечник CPTAUR 95</v>
      </c>
      <c r="D462" s="48" t="str">
        <f>Source!H202</f>
        <v>ШТ</v>
      </c>
      <c r="E462" s="49">
        <f>Source!K202</f>
        <v>4</v>
      </c>
      <c r="F462" s="49"/>
      <c r="G462" s="49">
        <f>Source!I202</f>
        <v>4</v>
      </c>
      <c r="H462" s="50"/>
      <c r="I462" s="51"/>
      <c r="J462" s="50">
        <f>Source!AL202</f>
        <v>854.14</v>
      </c>
      <c r="K462" s="51"/>
      <c r="L462" s="50">
        <f>Source!HG202</f>
        <v>3416.56</v>
      </c>
    </row>
    <row r="463" spans="1:82" ht="15" x14ac:dyDescent="0.2">
      <c r="C463" s="237" t="s">
        <v>710</v>
      </c>
      <c r="D463" s="237"/>
      <c r="E463" s="237"/>
      <c r="F463" s="237"/>
      <c r="G463" s="237"/>
      <c r="H463" s="237"/>
      <c r="I463" s="238">
        <f>IF(E462&lt;&gt;0,K463/E462, 0)</f>
        <v>854.14</v>
      </c>
      <c r="J463" s="238"/>
      <c r="K463" s="238">
        <f>L462</f>
        <v>3416.56</v>
      </c>
      <c r="L463" s="238"/>
      <c r="AD463">
        <f>ROUND((Source!AT202/100)*((ROUND(ROUND(Source!AO202,2)*Source!I202, 2)+ROUND(ROUND(Source!AN202,2)*Source!I202, 2))), 2)</f>
        <v>0</v>
      </c>
      <c r="AE463">
        <f>ROUND((Source!AU202/100)*((ROUND(ROUND(Source!AO202,2)*Source!I202, 2)+ROUND(ROUND(Source!AN202,2)*Source!I202, 2))), 2)</f>
        <v>0</v>
      </c>
      <c r="AN463" s="52">
        <f>L462</f>
        <v>3416.56</v>
      </c>
      <c r="AO463">
        <f>0</f>
        <v>0</v>
      </c>
      <c r="AQ463" t="s">
        <v>711</v>
      </c>
      <c r="AR463">
        <f>0</f>
        <v>0</v>
      </c>
      <c r="AT463">
        <f>0</f>
        <v>0</v>
      </c>
      <c r="AV463" t="s">
        <v>711</v>
      </c>
      <c r="AW463" s="52">
        <f>L462</f>
        <v>3416.56</v>
      </c>
      <c r="AX463" s="52">
        <f>L462</f>
        <v>3416.56</v>
      </c>
      <c r="AZ463">
        <f>Source!X202</f>
        <v>0</v>
      </c>
      <c r="BA463">
        <f>Source!Y202</f>
        <v>0</v>
      </c>
      <c r="CD463">
        <v>1</v>
      </c>
    </row>
    <row r="464" spans="1:82" ht="57" x14ac:dyDescent="0.2">
      <c r="A464" s="56" t="s">
        <v>226</v>
      </c>
      <c r="B464" s="47" t="str">
        <f>Source!F203</f>
        <v>20.2.10.04-0020</v>
      </c>
      <c r="C464" s="47" t="str">
        <f>Source!G203</f>
        <v>Наконечник кабельный медный луженый под пайку для оконцевания медных жил, сечение 95 мм2, длина 55 мм, наружный диаметр 19,8 мм</v>
      </c>
      <c r="D464" s="48" t="str">
        <f>Source!H203</f>
        <v>ШТ</v>
      </c>
      <c r="E464" s="49">
        <f>Source!K203</f>
        <v>8</v>
      </c>
      <c r="F464" s="49"/>
      <c r="G464" s="49">
        <f>Source!I203</f>
        <v>8</v>
      </c>
      <c r="H464" s="50">
        <f>Source!AL203</f>
        <v>85.52</v>
      </c>
      <c r="I464" s="51">
        <f>IF(Source!BC203&lt;&gt; 0, Source!BC203, 1)</f>
        <v>1.26</v>
      </c>
      <c r="J464" s="50">
        <f>ROUND(H464*I464, 2)</f>
        <v>107.76</v>
      </c>
      <c r="K464" s="51"/>
      <c r="L464" s="50">
        <f>Source!P203</f>
        <v>862.08</v>
      </c>
    </row>
    <row r="465" spans="1:82" ht="15" x14ac:dyDescent="0.2">
      <c r="C465" s="237" t="s">
        <v>710</v>
      </c>
      <c r="D465" s="237"/>
      <c r="E465" s="237"/>
      <c r="F465" s="237"/>
      <c r="G465" s="237"/>
      <c r="H465" s="237"/>
      <c r="I465" s="238">
        <f>IF(E464&lt;&gt;0,K465/E464, 0)</f>
        <v>107.76</v>
      </c>
      <c r="J465" s="238"/>
      <c r="K465" s="238">
        <f>L464</f>
        <v>862.08</v>
      </c>
      <c r="L465" s="238"/>
      <c r="AD465">
        <f>ROUND((Source!AT203/100)*((ROUND(ROUND(Source!AO203,2)*Source!I203, 2)+ROUND(ROUND(Source!AN203,2)*Source!I203, 2))), 2)</f>
        <v>0</v>
      </c>
      <c r="AE465">
        <f>ROUND((Source!AU203/100)*((ROUND(ROUND(Source!AO203,2)*Source!I203, 2)+ROUND(ROUND(Source!AN203,2)*Source!I203, 2))), 2)</f>
        <v>0</v>
      </c>
      <c r="AN465" s="52">
        <f>L464</f>
        <v>862.08</v>
      </c>
      <c r="AO465">
        <f>0</f>
        <v>0</v>
      </c>
      <c r="AQ465" t="s">
        <v>711</v>
      </c>
      <c r="AR465">
        <f>0</f>
        <v>0</v>
      </c>
      <c r="AT465">
        <f>0</f>
        <v>0</v>
      </c>
      <c r="AV465" t="s">
        <v>711</v>
      </c>
      <c r="AW465" s="52">
        <f>L464</f>
        <v>862.08</v>
      </c>
      <c r="AZ465">
        <f>Source!X203</f>
        <v>0</v>
      </c>
      <c r="BA465">
        <f>Source!Y203</f>
        <v>0</v>
      </c>
      <c r="CD465">
        <v>1</v>
      </c>
    </row>
    <row r="466" spans="1:82" ht="42.75" x14ac:dyDescent="0.2">
      <c r="A466" s="56" t="s">
        <v>233</v>
      </c>
      <c r="B466" s="47" t="str">
        <f>Source!F204</f>
        <v>ТЦ_20.1.00.00_77_7719546987_24.03.2025_02</v>
      </c>
      <c r="C466" s="47" t="str">
        <f>Source!G204</f>
        <v>Провод ПУгВнг(А)-LS 1х95</v>
      </c>
      <c r="D466" s="48" t="str">
        <f>Source!H204</f>
        <v>м</v>
      </c>
      <c r="E466" s="49">
        <f>Source!K204</f>
        <v>2</v>
      </c>
      <c r="F466" s="49"/>
      <c r="G466" s="49">
        <f>Source!I204</f>
        <v>2</v>
      </c>
      <c r="H466" s="50"/>
      <c r="I466" s="51"/>
      <c r="J466" s="50">
        <f>Source!AL204</f>
        <v>963.41</v>
      </c>
      <c r="K466" s="51"/>
      <c r="L466" s="50">
        <f>Source!HG204</f>
        <v>1926.82</v>
      </c>
    </row>
    <row r="467" spans="1:82" ht="15" x14ac:dyDescent="0.2">
      <c r="C467" s="237" t="s">
        <v>710</v>
      </c>
      <c r="D467" s="237"/>
      <c r="E467" s="237"/>
      <c r="F467" s="237"/>
      <c r="G467" s="237"/>
      <c r="H467" s="237"/>
      <c r="I467" s="238">
        <f>IF(E466&lt;&gt;0,K467/E466, 0)</f>
        <v>963.41</v>
      </c>
      <c r="J467" s="238"/>
      <c r="K467" s="238">
        <f>L466</f>
        <v>1926.82</v>
      </c>
      <c r="L467" s="238"/>
      <c r="AD467">
        <f>ROUND((Source!AT204/100)*((ROUND(ROUND(Source!AO204,2)*Source!I204, 2)+ROUND(ROUND(Source!AN204,2)*Source!I204, 2))), 2)</f>
        <v>0</v>
      </c>
      <c r="AE467">
        <f>ROUND((Source!AU204/100)*((ROUND(ROUND(Source!AO204,2)*Source!I204, 2)+ROUND(ROUND(Source!AN204,2)*Source!I204, 2))), 2)</f>
        <v>0</v>
      </c>
      <c r="AN467" s="52">
        <f>L466</f>
        <v>1926.82</v>
      </c>
      <c r="AO467">
        <f>0</f>
        <v>0</v>
      </c>
      <c r="AQ467" t="s">
        <v>711</v>
      </c>
      <c r="AR467">
        <f>0</f>
        <v>0</v>
      </c>
      <c r="AT467">
        <f>0</f>
        <v>0</v>
      </c>
      <c r="AV467" t="s">
        <v>711</v>
      </c>
      <c r="AW467" s="52">
        <f>L466</f>
        <v>1926.82</v>
      </c>
      <c r="AX467" s="52">
        <f>L466</f>
        <v>1926.82</v>
      </c>
      <c r="AZ467">
        <f>Source!X204</f>
        <v>0</v>
      </c>
      <c r="BA467">
        <f>Source!Y204</f>
        <v>0</v>
      </c>
      <c r="CD467">
        <v>1</v>
      </c>
    </row>
    <row r="469" spans="1:82" ht="15" x14ac:dyDescent="0.2">
      <c r="A469" s="58"/>
      <c r="B469" s="59"/>
      <c r="C469" s="242" t="s">
        <v>760</v>
      </c>
      <c r="D469" s="242"/>
      <c r="E469" s="242"/>
      <c r="F469" s="242"/>
      <c r="G469" s="242"/>
      <c r="H469" s="242"/>
      <c r="I469" s="46"/>
      <c r="J469" s="58"/>
      <c r="K469" s="60"/>
      <c r="L469" s="46">
        <f>L471+L472+L478+L482</f>
        <v>236538.07</v>
      </c>
    </row>
    <row r="470" spans="1:82" ht="14.25" x14ac:dyDescent="0.2">
      <c r="A470" s="54"/>
      <c r="B470" s="57"/>
      <c r="C470" s="241" t="s">
        <v>735</v>
      </c>
      <c r="D470" s="240"/>
      <c r="E470" s="240"/>
      <c r="F470" s="240"/>
      <c r="G470" s="240"/>
      <c r="H470" s="240"/>
      <c r="I470" s="44"/>
      <c r="J470" s="54"/>
      <c r="K470" s="42"/>
      <c r="L470" s="44"/>
    </row>
    <row r="471" spans="1:82" ht="14.25" hidden="1" x14ac:dyDescent="0.2">
      <c r="A471" s="54"/>
      <c r="B471" s="57"/>
      <c r="C471" s="240" t="s">
        <v>736</v>
      </c>
      <c r="D471" s="240"/>
      <c r="E471" s="240"/>
      <c r="F471" s="240"/>
      <c r="G471" s="240"/>
      <c r="H471" s="240"/>
      <c r="I471" s="44"/>
      <c r="J471" s="54"/>
      <c r="K471" s="42"/>
      <c r="L471" s="44">
        <f>SUM(AR425:AR467)</f>
        <v>0</v>
      </c>
    </row>
    <row r="472" spans="1:82" ht="14.25" hidden="1" x14ac:dyDescent="0.2">
      <c r="A472" s="54"/>
      <c r="B472" s="57"/>
      <c r="C472" s="240" t="s">
        <v>737</v>
      </c>
      <c r="D472" s="240"/>
      <c r="E472" s="240"/>
      <c r="F472" s="240"/>
      <c r="G472" s="240"/>
      <c r="H472" s="240"/>
      <c r="I472" s="44"/>
      <c r="J472" s="54"/>
      <c r="K472" s="42"/>
      <c r="L472" s="44">
        <f>L474+L477+L476</f>
        <v>0</v>
      </c>
    </row>
    <row r="473" spans="1:82" ht="14.25" hidden="1" x14ac:dyDescent="0.2">
      <c r="A473" s="54"/>
      <c r="B473" s="57"/>
      <c r="C473" s="241" t="s">
        <v>738</v>
      </c>
      <c r="D473" s="240"/>
      <c r="E473" s="240"/>
      <c r="F473" s="240"/>
      <c r="G473" s="240"/>
      <c r="H473" s="240"/>
      <c r="I473" s="44"/>
      <c r="J473" s="54"/>
      <c r="K473" s="42"/>
      <c r="L473" s="44"/>
    </row>
    <row r="474" spans="1:82" ht="14.25" hidden="1" x14ac:dyDescent="0.2">
      <c r="A474" s="54"/>
      <c r="B474" s="57"/>
      <c r="C474" s="240" t="s">
        <v>737</v>
      </c>
      <c r="D474" s="240"/>
      <c r="E474" s="240"/>
      <c r="F474" s="240"/>
      <c r="G474" s="240"/>
      <c r="H474" s="240"/>
      <c r="I474" s="44"/>
      <c r="J474" s="54"/>
      <c r="K474" s="42"/>
      <c r="L474" s="44">
        <f>SUM(AO425:AO467)</f>
        <v>0</v>
      </c>
    </row>
    <row r="475" spans="1:82" ht="14.25" hidden="1" x14ac:dyDescent="0.2">
      <c r="A475" s="54"/>
      <c r="B475" s="57"/>
      <c r="C475" s="241" t="s">
        <v>739</v>
      </c>
      <c r="D475" s="240"/>
      <c r="E475" s="240"/>
      <c r="F475" s="240"/>
      <c r="G475" s="240"/>
      <c r="H475" s="240"/>
      <c r="I475" s="44"/>
      <c r="J475" s="54"/>
      <c r="K475" s="42"/>
      <c r="L475" s="44"/>
    </row>
    <row r="476" spans="1:82" ht="14.25" hidden="1" x14ac:dyDescent="0.2">
      <c r="A476" s="54"/>
      <c r="B476" s="57"/>
      <c r="C476" s="240" t="s">
        <v>759</v>
      </c>
      <c r="D476" s="240"/>
      <c r="E476" s="240"/>
      <c r="F476" s="240"/>
      <c r="G476" s="240"/>
      <c r="H476" s="240"/>
      <c r="I476" s="44"/>
      <c r="J476" s="54"/>
      <c r="K476" s="42"/>
      <c r="L476" s="44">
        <f>SUM(AT425:AT467)</f>
        <v>0</v>
      </c>
    </row>
    <row r="477" spans="1:82" ht="14.25" hidden="1" x14ac:dyDescent="0.2">
      <c r="A477" s="54"/>
      <c r="B477" s="57"/>
      <c r="C477" s="240" t="s">
        <v>740</v>
      </c>
      <c r="D477" s="240"/>
      <c r="E477" s="240"/>
      <c r="F477" s="240"/>
      <c r="G477" s="240"/>
      <c r="H477" s="240"/>
      <c r="I477" s="44"/>
      <c r="J477" s="54"/>
      <c r="K477" s="42"/>
      <c r="L477" s="44">
        <f>SUM(AV425:AV467)</f>
        <v>0</v>
      </c>
    </row>
    <row r="478" spans="1:82" ht="14.25" x14ac:dyDescent="0.2">
      <c r="A478" s="54"/>
      <c r="B478" s="57"/>
      <c r="C478" s="240" t="s">
        <v>741</v>
      </c>
      <c r="D478" s="240"/>
      <c r="E478" s="240"/>
      <c r="F478" s="240"/>
      <c r="G478" s="240"/>
      <c r="H478" s="240"/>
      <c r="I478" s="44"/>
      <c r="J478" s="54"/>
      <c r="K478" s="42"/>
      <c r="L478" s="44">
        <f>L480+L481</f>
        <v>236538.07</v>
      </c>
    </row>
    <row r="479" spans="1:82" ht="14.25" x14ac:dyDescent="0.2">
      <c r="A479" s="54"/>
      <c r="B479" s="57"/>
      <c r="C479" s="241" t="s">
        <v>738</v>
      </c>
      <c r="D479" s="240"/>
      <c r="E479" s="240"/>
      <c r="F479" s="240"/>
      <c r="G479" s="240"/>
      <c r="H479" s="240"/>
      <c r="I479" s="44"/>
      <c r="J479" s="54"/>
      <c r="K479" s="42"/>
      <c r="L479" s="44"/>
    </row>
    <row r="480" spans="1:82" ht="14.25" x14ac:dyDescent="0.2">
      <c r="A480" s="54"/>
      <c r="B480" s="57"/>
      <c r="C480" s="240" t="s">
        <v>742</v>
      </c>
      <c r="D480" s="240"/>
      <c r="E480" s="240"/>
      <c r="F480" s="240"/>
      <c r="G480" s="240"/>
      <c r="H480" s="240"/>
      <c r="I480" s="44"/>
      <c r="J480" s="54"/>
      <c r="K480" s="42"/>
      <c r="L480" s="44">
        <f>SUM(AW425:AW467)-SUM(BK425:BK467)</f>
        <v>236538.07</v>
      </c>
    </row>
    <row r="481" spans="1:12" ht="14.25" hidden="1" x14ac:dyDescent="0.2">
      <c r="A481" s="54"/>
      <c r="B481" s="57"/>
      <c r="C481" s="240" t="s">
        <v>743</v>
      </c>
      <c r="D481" s="240"/>
      <c r="E481" s="240"/>
      <c r="F481" s="240"/>
      <c r="G481" s="240"/>
      <c r="H481" s="240"/>
      <c r="I481" s="44"/>
      <c r="J481" s="54"/>
      <c r="K481" s="42"/>
      <c r="L481" s="44">
        <f>SUM(BC425:BC467)</f>
        <v>0</v>
      </c>
    </row>
    <row r="482" spans="1:12" ht="14.25" hidden="1" x14ac:dyDescent="0.2">
      <c r="A482" s="54"/>
      <c r="B482" s="57"/>
      <c r="C482" s="240" t="s">
        <v>744</v>
      </c>
      <c r="D482" s="240"/>
      <c r="E482" s="240"/>
      <c r="F482" s="240"/>
      <c r="G482" s="240"/>
      <c r="H482" s="240"/>
      <c r="I482" s="44"/>
      <c r="J482" s="54"/>
      <c r="K482" s="42"/>
      <c r="L482" s="44">
        <f>SUM(BB425:BB467)</f>
        <v>0</v>
      </c>
    </row>
    <row r="483" spans="1:12" ht="14.25" hidden="1" x14ac:dyDescent="0.2">
      <c r="A483" s="54"/>
      <c r="B483" s="57"/>
      <c r="C483" s="240" t="s">
        <v>745</v>
      </c>
      <c r="D483" s="240"/>
      <c r="E483" s="240"/>
      <c r="F483" s="240"/>
      <c r="G483" s="240"/>
      <c r="H483" s="240"/>
      <c r="I483" s="44"/>
      <c r="J483" s="54"/>
      <c r="K483" s="42"/>
      <c r="L483" s="44">
        <f>SUM(AR425:AR467)+SUM(AT425:AT467)+SUM(AV425:AV467)</f>
        <v>0</v>
      </c>
    </row>
    <row r="484" spans="1:12" ht="14.25" hidden="1" x14ac:dyDescent="0.2">
      <c r="A484" s="54"/>
      <c r="B484" s="57"/>
      <c r="C484" s="240" t="s">
        <v>746</v>
      </c>
      <c r="D484" s="240"/>
      <c r="E484" s="240"/>
      <c r="F484" s="240"/>
      <c r="G484" s="240"/>
      <c r="H484" s="240"/>
      <c r="I484" s="44"/>
      <c r="J484" s="54"/>
      <c r="K484" s="42"/>
      <c r="L484" s="44">
        <f>SUM(AZ425:AZ467)</f>
        <v>0</v>
      </c>
    </row>
    <row r="485" spans="1:12" ht="14.25" hidden="1" x14ac:dyDescent="0.2">
      <c r="A485" s="54"/>
      <c r="B485" s="57"/>
      <c r="C485" s="240" t="s">
        <v>747</v>
      </c>
      <c r="D485" s="240"/>
      <c r="E485" s="240"/>
      <c r="F485" s="240"/>
      <c r="G485" s="240"/>
      <c r="H485" s="240"/>
      <c r="I485" s="44"/>
      <c r="J485" s="54"/>
      <c r="K485" s="42"/>
      <c r="L485" s="44">
        <f>SUM(BA425:BA467)</f>
        <v>0</v>
      </c>
    </row>
    <row r="486" spans="1:12" ht="14.25" hidden="1" x14ac:dyDescent="0.2">
      <c r="A486" s="54"/>
      <c r="B486" s="57"/>
      <c r="C486" s="240" t="s">
        <v>748</v>
      </c>
      <c r="D486" s="240"/>
      <c r="E486" s="240"/>
      <c r="F486" s="240"/>
      <c r="G486" s="240"/>
      <c r="H486" s="240"/>
      <c r="I486" s="44"/>
      <c r="J486" s="54"/>
      <c r="K486" s="42"/>
      <c r="L486" s="44">
        <f>L488+L489</f>
        <v>0</v>
      </c>
    </row>
    <row r="487" spans="1:12" ht="14.25" hidden="1" x14ac:dyDescent="0.2">
      <c r="A487" s="54"/>
      <c r="B487" s="57"/>
      <c r="C487" s="241" t="s">
        <v>735</v>
      </c>
      <c r="D487" s="240"/>
      <c r="E487" s="240"/>
      <c r="F487" s="240"/>
      <c r="G487" s="240"/>
      <c r="H487" s="240"/>
      <c r="I487" s="44"/>
      <c r="J487" s="54"/>
      <c r="K487" s="42"/>
      <c r="L487" s="44"/>
    </row>
    <row r="488" spans="1:12" ht="14.25" hidden="1" x14ac:dyDescent="0.2">
      <c r="A488" s="54"/>
      <c r="B488" s="57"/>
      <c r="C488" s="240" t="s">
        <v>749</v>
      </c>
      <c r="D488" s="240"/>
      <c r="E488" s="240"/>
      <c r="F488" s="240"/>
      <c r="G488" s="240"/>
      <c r="H488" s="240"/>
      <c r="I488" s="44"/>
      <c r="J488" s="54"/>
      <c r="K488" s="42"/>
      <c r="L488" s="44">
        <f>SUM(BK425:BK467)</f>
        <v>0</v>
      </c>
    </row>
    <row r="489" spans="1:12" ht="14.25" hidden="1" x14ac:dyDescent="0.2">
      <c r="A489" s="54"/>
      <c r="B489" s="57"/>
      <c r="C489" s="240" t="s">
        <v>750</v>
      </c>
      <c r="D489" s="240"/>
      <c r="E489" s="240"/>
      <c r="F489" s="240"/>
      <c r="G489" s="240"/>
      <c r="H489" s="240"/>
      <c r="I489" s="44"/>
      <c r="J489" s="54"/>
      <c r="K489" s="42"/>
      <c r="L489" s="44">
        <f>SUM(BD425:BD467)</f>
        <v>0</v>
      </c>
    </row>
    <row r="490" spans="1:12" ht="14.25" hidden="1" x14ac:dyDescent="0.2">
      <c r="A490" s="54"/>
      <c r="B490" s="57"/>
      <c r="C490" s="240" t="s">
        <v>751</v>
      </c>
      <c r="D490" s="240"/>
      <c r="E490" s="240"/>
      <c r="F490" s="240"/>
      <c r="G490" s="240"/>
      <c r="H490" s="240"/>
      <c r="I490" s="44"/>
      <c r="J490" s="54"/>
      <c r="K490" s="42"/>
      <c r="L490" s="44"/>
    </row>
    <row r="491" spans="1:12" ht="14.25" hidden="1" x14ac:dyDescent="0.2">
      <c r="A491" s="54"/>
      <c r="B491" s="57"/>
      <c r="C491" s="240" t="s">
        <v>752</v>
      </c>
      <c r="D491" s="240"/>
      <c r="E491" s="240"/>
      <c r="F491" s="240"/>
      <c r="G491" s="240"/>
      <c r="H491" s="240"/>
      <c r="I491" s="44"/>
      <c r="J491" s="54"/>
      <c r="K491" s="42"/>
      <c r="L491" s="44">
        <f>SUM(BO425:BO467)</f>
        <v>0</v>
      </c>
    </row>
    <row r="492" spans="1:12" ht="15" x14ac:dyDescent="0.2">
      <c r="A492" s="58"/>
      <c r="B492" s="59"/>
      <c r="C492" s="242" t="s">
        <v>753</v>
      </c>
      <c r="D492" s="242"/>
      <c r="E492" s="242"/>
      <c r="F492" s="242"/>
      <c r="G492" s="242"/>
      <c r="H492" s="242"/>
      <c r="I492" s="46"/>
      <c r="J492" s="58"/>
      <c r="K492" s="60"/>
      <c r="L492" s="46">
        <f>L469+L484+L485+L486+L490+L491</f>
        <v>236538.07</v>
      </c>
    </row>
    <row r="493" spans="1:12" ht="14.25" x14ac:dyDescent="0.2">
      <c r="A493" s="54"/>
      <c r="B493" s="57"/>
      <c r="C493" s="241" t="s">
        <v>754</v>
      </c>
      <c r="D493" s="240"/>
      <c r="E493" s="240"/>
      <c r="F493" s="240"/>
      <c r="G493" s="240"/>
      <c r="H493" s="240"/>
      <c r="I493" s="44"/>
      <c r="J493" s="54"/>
      <c r="K493" s="42"/>
      <c r="L493" s="44"/>
    </row>
    <row r="494" spans="1:12" ht="14.25" x14ac:dyDescent="0.2">
      <c r="A494" s="54"/>
      <c r="B494" s="57"/>
      <c r="C494" s="240" t="s">
        <v>755</v>
      </c>
      <c r="D494" s="240"/>
      <c r="E494" s="240"/>
      <c r="F494" s="240"/>
      <c r="G494" s="240"/>
      <c r="H494" s="240"/>
      <c r="I494" s="44"/>
      <c r="J494" s="54"/>
      <c r="K494" s="42"/>
      <c r="L494" s="44">
        <f>SUM(AX425:AX467)</f>
        <v>232605.23</v>
      </c>
    </row>
    <row r="495" spans="1:12" ht="14.25" hidden="1" x14ac:dyDescent="0.2">
      <c r="A495" s="54"/>
      <c r="B495" s="57"/>
      <c r="C495" s="240" t="s">
        <v>756</v>
      </c>
      <c r="D495" s="240"/>
      <c r="E495" s="240"/>
      <c r="F495" s="240"/>
      <c r="G495" s="240"/>
      <c r="H495" s="240"/>
      <c r="I495" s="44"/>
      <c r="J495" s="54"/>
      <c r="K495" s="42"/>
      <c r="L495" s="44">
        <f>SUM(AY425:AY467)</f>
        <v>0</v>
      </c>
    </row>
    <row r="496" spans="1:12" ht="14.25" hidden="1" customHeight="1" x14ac:dyDescent="0.2">
      <c r="A496" s="54"/>
      <c r="B496" s="57"/>
      <c r="C496" s="240" t="s">
        <v>757</v>
      </c>
      <c r="D496" s="240"/>
      <c r="E496" s="240"/>
      <c r="F496" s="243"/>
      <c r="G496" s="45">
        <f>Source!F228</f>
        <v>0</v>
      </c>
      <c r="H496" s="54"/>
      <c r="I496" s="54"/>
      <c r="J496" s="54"/>
      <c r="K496" s="54"/>
      <c r="L496" s="54"/>
    </row>
    <row r="497" spans="1:12" ht="14.25" hidden="1" customHeight="1" x14ac:dyDescent="0.2">
      <c r="A497" s="54"/>
      <c r="B497" s="57"/>
      <c r="C497" s="240" t="s">
        <v>758</v>
      </c>
      <c r="D497" s="240"/>
      <c r="E497" s="240"/>
      <c r="F497" s="243"/>
      <c r="G497" s="45">
        <f>Source!F229</f>
        <v>0</v>
      </c>
      <c r="H497" s="54"/>
      <c r="I497" s="54"/>
      <c r="J497" s="54"/>
      <c r="K497" s="54"/>
      <c r="L497" s="54"/>
    </row>
    <row r="500" spans="1:12" ht="15" x14ac:dyDescent="0.2">
      <c r="A500" s="70"/>
      <c r="B500" s="71"/>
      <c r="C500" s="246" t="s">
        <v>771</v>
      </c>
      <c r="D500" s="246"/>
      <c r="E500" s="246"/>
      <c r="F500" s="246"/>
      <c r="G500" s="246"/>
      <c r="H500" s="246"/>
      <c r="I500" s="72"/>
      <c r="J500" s="70"/>
      <c r="K500" s="73"/>
      <c r="L500" s="72"/>
    </row>
    <row r="502" spans="1:12" ht="15" x14ac:dyDescent="0.2">
      <c r="A502" s="58"/>
      <c r="B502" s="59"/>
      <c r="C502" s="242" t="s">
        <v>772</v>
      </c>
      <c r="D502" s="242"/>
      <c r="E502" s="242"/>
      <c r="F502" s="242"/>
      <c r="G502" s="242"/>
      <c r="H502" s="242"/>
      <c r="I502" s="46"/>
      <c r="J502" s="58"/>
      <c r="K502" s="60"/>
      <c r="L502" s="46">
        <f>L504+L519+L520</f>
        <v>356014.18000000005</v>
      </c>
    </row>
    <row r="503" spans="1:12" ht="14.25" x14ac:dyDescent="0.2">
      <c r="A503" s="54"/>
      <c r="B503" s="57"/>
      <c r="C503" s="241" t="s">
        <v>735</v>
      </c>
      <c r="D503" s="240"/>
      <c r="E503" s="240"/>
      <c r="F503" s="240"/>
      <c r="G503" s="240"/>
      <c r="H503" s="240"/>
      <c r="I503" s="44"/>
      <c r="J503" s="54"/>
      <c r="K503" s="42"/>
      <c r="L503" s="44"/>
    </row>
    <row r="504" spans="1:12" ht="14.25" x14ac:dyDescent="0.2">
      <c r="A504" s="54"/>
      <c r="B504" s="57"/>
      <c r="C504" s="240" t="s">
        <v>773</v>
      </c>
      <c r="D504" s="240"/>
      <c r="E504" s="240"/>
      <c r="F504" s="240"/>
      <c r="G504" s="240"/>
      <c r="H504" s="240"/>
      <c r="I504" s="44"/>
      <c r="J504" s="54"/>
      <c r="K504" s="42"/>
      <c r="L504" s="44">
        <f>L506+L507+L513+L517</f>
        <v>298949.54000000004</v>
      </c>
    </row>
    <row r="505" spans="1:12" ht="14.25" x14ac:dyDescent="0.2">
      <c r="A505" s="54"/>
      <c r="B505" s="57"/>
      <c r="C505" s="241" t="s">
        <v>735</v>
      </c>
      <c r="D505" s="240"/>
      <c r="E505" s="240"/>
      <c r="F505" s="240"/>
      <c r="G505" s="240"/>
      <c r="H505" s="240"/>
      <c r="I505" s="44"/>
      <c r="J505" s="54"/>
      <c r="K505" s="42"/>
      <c r="L505" s="44"/>
    </row>
    <row r="506" spans="1:12" ht="14.25" x14ac:dyDescent="0.2">
      <c r="A506" s="54"/>
      <c r="B506" s="57"/>
      <c r="C506" s="240" t="s">
        <v>774</v>
      </c>
      <c r="D506" s="240"/>
      <c r="E506" s="240"/>
      <c r="F506" s="240"/>
      <c r="G506" s="240"/>
      <c r="H506" s="240"/>
      <c r="I506" s="44"/>
      <c r="J506" s="54"/>
      <c r="K506" s="42"/>
      <c r="L506" s="44">
        <f>SUMIF(CD52:CD498, 1, AR52:AR498)</f>
        <v>25156.799999999996</v>
      </c>
    </row>
    <row r="507" spans="1:12" ht="14.25" hidden="1" x14ac:dyDescent="0.2">
      <c r="A507" s="54"/>
      <c r="B507" s="57"/>
      <c r="C507" s="240" t="s">
        <v>737</v>
      </c>
      <c r="D507" s="240"/>
      <c r="E507" s="240"/>
      <c r="F507" s="240"/>
      <c r="G507" s="240"/>
      <c r="H507" s="240"/>
      <c r="I507" s="44"/>
      <c r="J507" s="54"/>
      <c r="K507" s="42"/>
      <c r="L507" s="44">
        <f>L509+L512+L511</f>
        <v>31189.540000000008</v>
      </c>
    </row>
    <row r="508" spans="1:12" ht="14.25" hidden="1" x14ac:dyDescent="0.2">
      <c r="A508" s="54"/>
      <c r="B508" s="57"/>
      <c r="C508" s="241" t="s">
        <v>738</v>
      </c>
      <c r="D508" s="240"/>
      <c r="E508" s="240"/>
      <c r="F508" s="240"/>
      <c r="G508" s="240"/>
      <c r="H508" s="240"/>
      <c r="I508" s="44"/>
      <c r="J508" s="54"/>
      <c r="K508" s="42"/>
      <c r="L508" s="44"/>
    </row>
    <row r="509" spans="1:12" ht="14.25" x14ac:dyDescent="0.2">
      <c r="A509" s="54"/>
      <c r="B509" s="57"/>
      <c r="C509" s="240" t="s">
        <v>737</v>
      </c>
      <c r="D509" s="240"/>
      <c r="E509" s="240"/>
      <c r="F509" s="240"/>
      <c r="G509" s="240"/>
      <c r="H509" s="240"/>
      <c r="I509" s="44"/>
      <c r="J509" s="54"/>
      <c r="K509" s="42"/>
      <c r="L509" s="44">
        <f>SUMIF(CD52:CD498, 1, AO52:AO498)</f>
        <v>21456.780000000006</v>
      </c>
    </row>
    <row r="510" spans="1:12" ht="14.25" hidden="1" x14ac:dyDescent="0.2">
      <c r="A510" s="54"/>
      <c r="B510" s="57"/>
      <c r="C510" s="241" t="s">
        <v>739</v>
      </c>
      <c r="D510" s="240"/>
      <c r="E510" s="240"/>
      <c r="F510" s="240"/>
      <c r="G510" s="240"/>
      <c r="H510" s="240"/>
      <c r="I510" s="44"/>
      <c r="J510" s="54"/>
      <c r="K510" s="42"/>
      <c r="L510" s="44"/>
    </row>
    <row r="511" spans="1:12" ht="14.25" x14ac:dyDescent="0.2">
      <c r="A511" s="54"/>
      <c r="B511" s="57"/>
      <c r="C511" s="240" t="s">
        <v>759</v>
      </c>
      <c r="D511" s="240"/>
      <c r="E511" s="240"/>
      <c r="F511" s="240"/>
      <c r="G511" s="240"/>
      <c r="H511" s="240"/>
      <c r="I511" s="44"/>
      <c r="J511" s="54"/>
      <c r="K511" s="42"/>
      <c r="L511" s="44">
        <f>SUMIF(CD52:CD498, 1, AT52:AT498)</f>
        <v>9732.760000000002</v>
      </c>
    </row>
    <row r="512" spans="1:12" ht="14.25" hidden="1" x14ac:dyDescent="0.2">
      <c r="A512" s="54"/>
      <c r="B512" s="57"/>
      <c r="C512" s="240" t="s">
        <v>740</v>
      </c>
      <c r="D512" s="240"/>
      <c r="E512" s="240"/>
      <c r="F512" s="240"/>
      <c r="G512" s="240"/>
      <c r="H512" s="240"/>
      <c r="I512" s="44"/>
      <c r="J512" s="54"/>
      <c r="K512" s="42"/>
      <c r="L512" s="44">
        <f>SUMIF(CD52:CD498, 1, AV52:AV498)</f>
        <v>0</v>
      </c>
    </row>
    <row r="513" spans="1:12" ht="14.25" x14ac:dyDescent="0.2">
      <c r="A513" s="54"/>
      <c r="B513" s="57"/>
      <c r="C513" s="240" t="s">
        <v>741</v>
      </c>
      <c r="D513" s="240"/>
      <c r="E513" s="240"/>
      <c r="F513" s="240"/>
      <c r="G513" s="240"/>
      <c r="H513" s="240"/>
      <c r="I513" s="44"/>
      <c r="J513" s="54"/>
      <c r="K513" s="42"/>
      <c r="L513" s="44">
        <f>L515+L516</f>
        <v>242603.2</v>
      </c>
    </row>
    <row r="514" spans="1:12" ht="14.25" x14ac:dyDescent="0.2">
      <c r="A514" s="54"/>
      <c r="B514" s="57"/>
      <c r="C514" s="241" t="s">
        <v>738</v>
      </c>
      <c r="D514" s="240"/>
      <c r="E514" s="240"/>
      <c r="F514" s="240"/>
      <c r="G514" s="240"/>
      <c r="H514" s="240"/>
      <c r="I514" s="44"/>
      <c r="J514" s="54"/>
      <c r="K514" s="42"/>
      <c r="L514" s="44"/>
    </row>
    <row r="515" spans="1:12" ht="14.25" x14ac:dyDescent="0.2">
      <c r="A515" s="54"/>
      <c r="B515" s="57"/>
      <c r="C515" s="240" t="s">
        <v>742</v>
      </c>
      <c r="D515" s="240"/>
      <c r="E515" s="240"/>
      <c r="F515" s="240"/>
      <c r="G515" s="240"/>
      <c r="H515" s="240"/>
      <c r="I515" s="44"/>
      <c r="J515" s="54"/>
      <c r="K515" s="42"/>
      <c r="L515" s="44">
        <f>SUMIF(CD52:CD498, 1, AW52:AW498)-SUMIF(CD52:CD498, 1, BK52:BK498)</f>
        <v>242603.2</v>
      </c>
    </row>
    <row r="516" spans="1:12" ht="14.25" hidden="1" x14ac:dyDescent="0.2">
      <c r="A516" s="54"/>
      <c r="B516" s="57"/>
      <c r="C516" s="240" t="s">
        <v>743</v>
      </c>
      <c r="D516" s="240"/>
      <c r="E516" s="240"/>
      <c r="F516" s="240"/>
      <c r="G516" s="240"/>
      <c r="H516" s="240"/>
      <c r="I516" s="44"/>
      <c r="J516" s="54"/>
      <c r="K516" s="42"/>
      <c r="L516" s="44">
        <f>SUMIF(CD52:CD498, 1, BC52:BC498)</f>
        <v>0</v>
      </c>
    </row>
    <row r="517" spans="1:12" ht="14.25" hidden="1" x14ac:dyDescent="0.2">
      <c r="A517" s="54"/>
      <c r="B517" s="57"/>
      <c r="C517" s="240" t="s">
        <v>744</v>
      </c>
      <c r="D517" s="240"/>
      <c r="E517" s="240"/>
      <c r="F517" s="240"/>
      <c r="G517" s="240"/>
      <c r="H517" s="240"/>
      <c r="I517" s="44"/>
      <c r="J517" s="54"/>
      <c r="K517" s="42"/>
      <c r="L517" s="44">
        <f>SUMIF(CD52:CD498, 1, BB52:BB498)</f>
        <v>0</v>
      </c>
    </row>
    <row r="518" spans="1:12" ht="14.25" x14ac:dyDescent="0.2">
      <c r="A518" s="54"/>
      <c r="B518" s="57"/>
      <c r="C518" s="240" t="s">
        <v>775</v>
      </c>
      <c r="D518" s="240"/>
      <c r="E518" s="240"/>
      <c r="F518" s="240"/>
      <c r="G518" s="240"/>
      <c r="H518" s="240"/>
      <c r="I518" s="44"/>
      <c r="J518" s="54"/>
      <c r="K518" s="42"/>
      <c r="L518" s="44">
        <f>SUMIF(CD52:CD498, 1, AR52:AR498)+SUMIF(CD52:CD498, 1, AT52:AT498)+SUMIF(CD52:CD498, 1, AV52:AV498)</f>
        <v>34889.56</v>
      </c>
    </row>
    <row r="519" spans="1:12" ht="14.25" x14ac:dyDescent="0.2">
      <c r="A519" s="54"/>
      <c r="B519" s="57"/>
      <c r="C519" s="240" t="s">
        <v>776</v>
      </c>
      <c r="D519" s="240"/>
      <c r="E519" s="240"/>
      <c r="F519" s="240"/>
      <c r="G519" s="240"/>
      <c r="H519" s="240"/>
      <c r="I519" s="44"/>
      <c r="J519" s="54"/>
      <c r="K519" s="42"/>
      <c r="L519" s="44">
        <f>SUMIF(CD52:CD498, 1, AZ52:AZ498)</f>
        <v>36032.479999999996</v>
      </c>
    </row>
    <row r="520" spans="1:12" ht="14.25" x14ac:dyDescent="0.2">
      <c r="A520" s="54"/>
      <c r="B520" s="57"/>
      <c r="C520" s="240" t="s">
        <v>777</v>
      </c>
      <c r="D520" s="240"/>
      <c r="E520" s="240"/>
      <c r="F520" s="240"/>
      <c r="G520" s="240"/>
      <c r="H520" s="240"/>
      <c r="I520" s="44"/>
      <c r="J520" s="54"/>
      <c r="K520" s="42"/>
      <c r="L520" s="44">
        <f>SUMIF(CD52:CD498, 1, BA52:BA498)</f>
        <v>21032.160000000003</v>
      </c>
    </row>
    <row r="522" spans="1:12" ht="15" x14ac:dyDescent="0.2">
      <c r="A522" s="58"/>
      <c r="B522" s="59"/>
      <c r="C522" s="242" t="s">
        <v>778</v>
      </c>
      <c r="D522" s="242"/>
      <c r="E522" s="242"/>
      <c r="F522" s="242"/>
      <c r="G522" s="242"/>
      <c r="H522" s="242"/>
      <c r="I522" s="46"/>
      <c r="J522" s="58"/>
      <c r="K522" s="60"/>
      <c r="L522" s="46">
        <f>L524+L539+L540</f>
        <v>11836.009999999998</v>
      </c>
    </row>
    <row r="523" spans="1:12" ht="14.25" x14ac:dyDescent="0.2">
      <c r="A523" s="54"/>
      <c r="B523" s="57"/>
      <c r="C523" s="241" t="s">
        <v>735</v>
      </c>
      <c r="D523" s="240"/>
      <c r="E523" s="240"/>
      <c r="F523" s="240"/>
      <c r="G523" s="240"/>
      <c r="H523" s="240"/>
      <c r="I523" s="44"/>
      <c r="J523" s="54"/>
      <c r="K523" s="42"/>
      <c r="L523" s="44"/>
    </row>
    <row r="524" spans="1:12" ht="14.25" x14ac:dyDescent="0.2">
      <c r="A524" s="54"/>
      <c r="B524" s="57"/>
      <c r="C524" s="240" t="s">
        <v>773</v>
      </c>
      <c r="D524" s="240"/>
      <c r="E524" s="240"/>
      <c r="F524" s="240"/>
      <c r="G524" s="240"/>
      <c r="H524" s="240"/>
      <c r="I524" s="44"/>
      <c r="J524" s="54"/>
      <c r="K524" s="42"/>
      <c r="L524" s="44">
        <f>L526+L527+L533+L537</f>
        <v>6259.4299999999994</v>
      </c>
    </row>
    <row r="525" spans="1:12" ht="14.25" x14ac:dyDescent="0.2">
      <c r="A525" s="54"/>
      <c r="B525" s="57"/>
      <c r="C525" s="241" t="s">
        <v>735</v>
      </c>
      <c r="D525" s="240"/>
      <c r="E525" s="240"/>
      <c r="F525" s="240"/>
      <c r="G525" s="240"/>
      <c r="H525" s="240"/>
      <c r="I525" s="44"/>
      <c r="J525" s="54"/>
      <c r="K525" s="42"/>
      <c r="L525" s="44"/>
    </row>
    <row r="526" spans="1:12" ht="14.25" x14ac:dyDescent="0.2">
      <c r="A526" s="54"/>
      <c r="B526" s="57"/>
      <c r="C526" s="240" t="s">
        <v>774</v>
      </c>
      <c r="D526" s="240"/>
      <c r="E526" s="240"/>
      <c r="F526" s="240"/>
      <c r="G526" s="240"/>
      <c r="H526" s="240"/>
      <c r="I526" s="44"/>
      <c r="J526" s="54"/>
      <c r="K526" s="42"/>
      <c r="L526" s="44">
        <f>SUMIF(CD52:CD520, 2, AR52:AR520)</f>
        <v>3232.62</v>
      </c>
    </row>
    <row r="527" spans="1:12" ht="14.25" hidden="1" x14ac:dyDescent="0.2">
      <c r="A527" s="54"/>
      <c r="B527" s="57"/>
      <c r="C527" s="240" t="s">
        <v>737</v>
      </c>
      <c r="D527" s="240"/>
      <c r="E527" s="240"/>
      <c r="F527" s="240"/>
      <c r="G527" s="240"/>
      <c r="H527" s="240"/>
      <c r="I527" s="44"/>
      <c r="J527" s="54"/>
      <c r="K527" s="42"/>
      <c r="L527" s="44">
        <f>L529+L532+L531</f>
        <v>2112.2399999999998</v>
      </c>
    </row>
    <row r="528" spans="1:12" ht="14.25" hidden="1" x14ac:dyDescent="0.2">
      <c r="A528" s="54"/>
      <c r="B528" s="57"/>
      <c r="C528" s="241" t="s">
        <v>738</v>
      </c>
      <c r="D528" s="240"/>
      <c r="E528" s="240"/>
      <c r="F528" s="240"/>
      <c r="G528" s="240"/>
      <c r="H528" s="240"/>
      <c r="I528" s="44"/>
      <c r="J528" s="54"/>
      <c r="K528" s="42"/>
      <c r="L528" s="44"/>
    </row>
    <row r="529" spans="1:12" ht="14.25" x14ac:dyDescent="0.2">
      <c r="A529" s="54"/>
      <c r="B529" s="57"/>
      <c r="C529" s="240" t="s">
        <v>737</v>
      </c>
      <c r="D529" s="240"/>
      <c r="E529" s="240"/>
      <c r="F529" s="240"/>
      <c r="G529" s="240"/>
      <c r="H529" s="240"/>
      <c r="I529" s="44"/>
      <c r="J529" s="54"/>
      <c r="K529" s="42"/>
      <c r="L529" s="44">
        <f>SUMIF(CD52:CD520, 2, AO52:AO520)</f>
        <v>1576.9099999999999</v>
      </c>
    </row>
    <row r="530" spans="1:12" ht="14.25" hidden="1" x14ac:dyDescent="0.2">
      <c r="A530" s="54"/>
      <c r="B530" s="57"/>
      <c r="C530" s="241" t="s">
        <v>739</v>
      </c>
      <c r="D530" s="240"/>
      <c r="E530" s="240"/>
      <c r="F530" s="240"/>
      <c r="G530" s="240"/>
      <c r="H530" s="240"/>
      <c r="I530" s="44"/>
      <c r="J530" s="54"/>
      <c r="K530" s="42"/>
      <c r="L530" s="44"/>
    </row>
    <row r="531" spans="1:12" ht="14.25" x14ac:dyDescent="0.2">
      <c r="A531" s="54"/>
      <c r="B531" s="57"/>
      <c r="C531" s="240" t="s">
        <v>759</v>
      </c>
      <c r="D531" s="240"/>
      <c r="E531" s="240"/>
      <c r="F531" s="240"/>
      <c r="G531" s="240"/>
      <c r="H531" s="240"/>
      <c r="I531" s="44"/>
      <c r="J531" s="54"/>
      <c r="K531" s="42"/>
      <c r="L531" s="44">
        <f>SUMIF(CD52:CD520, 2, AT52:AT520)</f>
        <v>535.33000000000004</v>
      </c>
    </row>
    <row r="532" spans="1:12" ht="14.25" hidden="1" x14ac:dyDescent="0.2">
      <c r="A532" s="54"/>
      <c r="B532" s="57"/>
      <c r="C532" s="240" t="s">
        <v>740</v>
      </c>
      <c r="D532" s="240"/>
      <c r="E532" s="240"/>
      <c r="F532" s="240"/>
      <c r="G532" s="240"/>
      <c r="H532" s="240"/>
      <c r="I532" s="44"/>
      <c r="J532" s="54"/>
      <c r="K532" s="42"/>
      <c r="L532" s="44">
        <f>SUMIF(CD52:CD520, 2, AV52:AV520)</f>
        <v>0</v>
      </c>
    </row>
    <row r="533" spans="1:12" ht="14.25" x14ac:dyDescent="0.2">
      <c r="A533" s="54"/>
      <c r="B533" s="57"/>
      <c r="C533" s="240" t="s">
        <v>741</v>
      </c>
      <c r="D533" s="240"/>
      <c r="E533" s="240"/>
      <c r="F533" s="240"/>
      <c r="G533" s="240"/>
      <c r="H533" s="240"/>
      <c r="I533" s="44"/>
      <c r="J533" s="54"/>
      <c r="K533" s="42"/>
      <c r="L533" s="44">
        <f>L535+L536</f>
        <v>914.56999999999994</v>
      </c>
    </row>
    <row r="534" spans="1:12" ht="14.25" x14ac:dyDescent="0.2">
      <c r="A534" s="54"/>
      <c r="B534" s="57"/>
      <c r="C534" s="241" t="s">
        <v>738</v>
      </c>
      <c r="D534" s="240"/>
      <c r="E534" s="240"/>
      <c r="F534" s="240"/>
      <c r="G534" s="240"/>
      <c r="H534" s="240"/>
      <c r="I534" s="44"/>
      <c r="J534" s="54"/>
      <c r="K534" s="42"/>
      <c r="L534" s="44"/>
    </row>
    <row r="535" spans="1:12" ht="14.25" x14ac:dyDescent="0.2">
      <c r="A535" s="54"/>
      <c r="B535" s="57"/>
      <c r="C535" s="240" t="s">
        <v>742</v>
      </c>
      <c r="D535" s="240"/>
      <c r="E535" s="240"/>
      <c r="F535" s="240"/>
      <c r="G535" s="240"/>
      <c r="H535" s="240"/>
      <c r="I535" s="44"/>
      <c r="J535" s="54"/>
      <c r="K535" s="42"/>
      <c r="L535" s="44">
        <f>SUMIF(CD52:CD520, 2, AW52:AW520)-SUMIF(CD52:CD520, 2, BK52:BK520)</f>
        <v>914.56999999999994</v>
      </c>
    </row>
    <row r="536" spans="1:12" ht="14.25" hidden="1" x14ac:dyDescent="0.2">
      <c r="A536" s="54"/>
      <c r="B536" s="57"/>
      <c r="C536" s="240" t="s">
        <v>743</v>
      </c>
      <c r="D536" s="240"/>
      <c r="E536" s="240"/>
      <c r="F536" s="240"/>
      <c r="G536" s="240"/>
      <c r="H536" s="240"/>
      <c r="I536" s="44"/>
      <c r="J536" s="54"/>
      <c r="K536" s="42"/>
      <c r="L536" s="44">
        <f>SUMIF(CD52:CD520, 2, BC52:BC520)</f>
        <v>0</v>
      </c>
    </row>
    <row r="537" spans="1:12" ht="14.25" hidden="1" x14ac:dyDescent="0.2">
      <c r="A537" s="54"/>
      <c r="B537" s="57"/>
      <c r="C537" s="240" t="s">
        <v>744</v>
      </c>
      <c r="D537" s="240"/>
      <c r="E537" s="240"/>
      <c r="F537" s="240"/>
      <c r="G537" s="240"/>
      <c r="H537" s="240"/>
      <c r="I537" s="44"/>
      <c r="J537" s="54"/>
      <c r="K537" s="42"/>
      <c r="L537" s="44">
        <f>SUMIF(CD52:CD520, 2, BB52:BB520)</f>
        <v>0</v>
      </c>
    </row>
    <row r="538" spans="1:12" ht="14.25" x14ac:dyDescent="0.2">
      <c r="A538" s="54"/>
      <c r="B538" s="57"/>
      <c r="C538" s="240" t="s">
        <v>775</v>
      </c>
      <c r="D538" s="240"/>
      <c r="E538" s="240"/>
      <c r="F538" s="240"/>
      <c r="G538" s="240"/>
      <c r="H538" s="240"/>
      <c r="I538" s="44"/>
      <c r="J538" s="54"/>
      <c r="K538" s="42"/>
      <c r="L538" s="44">
        <f>SUMIF(CD52:CD520, 2, AR52:AR520)+SUMIF(CD52:CD520, 2, AT52:AT520)+SUMIF(CD52:CD520, 2, AV52:AV520)</f>
        <v>3767.95</v>
      </c>
    </row>
    <row r="539" spans="1:12" ht="14.25" x14ac:dyDescent="0.2">
      <c r="A539" s="54"/>
      <c r="B539" s="57"/>
      <c r="C539" s="240" t="s">
        <v>776</v>
      </c>
      <c r="D539" s="240"/>
      <c r="E539" s="240"/>
      <c r="F539" s="240"/>
      <c r="G539" s="240"/>
      <c r="H539" s="240"/>
      <c r="I539" s="44"/>
      <c r="J539" s="54"/>
      <c r="K539" s="42"/>
      <c r="L539" s="44">
        <f>SUMIF(CD52:CD520, 2, AZ52:AZ520)</f>
        <v>3654.92</v>
      </c>
    </row>
    <row r="540" spans="1:12" ht="14.25" x14ac:dyDescent="0.2">
      <c r="A540" s="54"/>
      <c r="B540" s="57"/>
      <c r="C540" s="240" t="s">
        <v>777</v>
      </c>
      <c r="D540" s="240"/>
      <c r="E540" s="240"/>
      <c r="F540" s="240"/>
      <c r="G540" s="240"/>
      <c r="H540" s="240"/>
      <c r="I540" s="44"/>
      <c r="J540" s="54"/>
      <c r="K540" s="42"/>
      <c r="L540" s="44">
        <f>SUMIF(CD52:CD520, 2, BA52:BA520)</f>
        <v>1921.6599999999999</v>
      </c>
    </row>
    <row r="542" spans="1:12" ht="15" x14ac:dyDescent="0.2">
      <c r="A542" s="58"/>
      <c r="B542" s="59"/>
      <c r="C542" s="242" t="s">
        <v>779</v>
      </c>
      <c r="D542" s="242"/>
      <c r="E542" s="242"/>
      <c r="F542" s="242"/>
      <c r="G542" s="242"/>
      <c r="H542" s="242"/>
      <c r="I542" s="46"/>
      <c r="J542" s="58"/>
      <c r="K542" s="60"/>
      <c r="L542" s="46">
        <f>L544+L545</f>
        <v>17549.13</v>
      </c>
    </row>
    <row r="543" spans="1:12" ht="14.25" x14ac:dyDescent="0.2">
      <c r="A543" s="54"/>
      <c r="B543" s="57"/>
      <c r="C543" s="241" t="s">
        <v>735</v>
      </c>
      <c r="D543" s="240"/>
      <c r="E543" s="240"/>
      <c r="F543" s="240"/>
      <c r="G543" s="240"/>
      <c r="H543" s="240"/>
      <c r="I543" s="44"/>
      <c r="J543" s="54"/>
      <c r="K543" s="42"/>
      <c r="L543" s="44"/>
    </row>
    <row r="544" spans="1:12" ht="14.25" x14ac:dyDescent="0.2">
      <c r="A544" s="54"/>
      <c r="B544" s="57"/>
      <c r="C544" s="240" t="s">
        <v>749</v>
      </c>
      <c r="D544" s="240"/>
      <c r="E544" s="240"/>
      <c r="F544" s="240"/>
      <c r="G544" s="240"/>
      <c r="H544" s="240"/>
      <c r="I544" s="44"/>
      <c r="J544" s="54"/>
      <c r="K544" s="42"/>
      <c r="L544" s="44">
        <f>SUMIF(CD52:CD540, 3, BK52:BK540)</f>
        <v>17549.13</v>
      </c>
    </row>
    <row r="545" spans="1:12" ht="14.25" hidden="1" x14ac:dyDescent="0.2">
      <c r="A545" s="54"/>
      <c r="B545" s="57"/>
      <c r="C545" s="240" t="s">
        <v>750</v>
      </c>
      <c r="D545" s="240"/>
      <c r="E545" s="240"/>
      <c r="F545" s="240"/>
      <c r="G545" s="240"/>
      <c r="H545" s="240"/>
      <c r="I545" s="44"/>
      <c r="J545" s="54"/>
      <c r="K545" s="42"/>
      <c r="L545" s="44">
        <f>SUMIF(CD52:CD540, 3, BD52:BD540)</f>
        <v>0</v>
      </c>
    </row>
    <row r="546" spans="1:12" hidden="1" x14ac:dyDescent="0.2"/>
    <row r="547" spans="1:12" ht="15" hidden="1" x14ac:dyDescent="0.2">
      <c r="A547" s="58"/>
      <c r="B547" s="59"/>
      <c r="C547" s="242" t="s">
        <v>780</v>
      </c>
      <c r="D547" s="242"/>
      <c r="E547" s="242"/>
      <c r="F547" s="242"/>
      <c r="G547" s="242"/>
      <c r="H547" s="242"/>
      <c r="I547" s="46"/>
      <c r="J547" s="58"/>
      <c r="K547" s="60"/>
      <c r="L547" s="46">
        <f>L553+L568+L569+L549+L550</f>
        <v>0</v>
      </c>
    </row>
    <row r="548" spans="1:12" ht="14.25" hidden="1" x14ac:dyDescent="0.2">
      <c r="A548" s="54"/>
      <c r="B548" s="57"/>
      <c r="C548" s="241" t="s">
        <v>735</v>
      </c>
      <c r="D548" s="240"/>
      <c r="E548" s="240"/>
      <c r="F548" s="240"/>
      <c r="G548" s="240"/>
      <c r="H548" s="240"/>
      <c r="I548" s="44"/>
      <c r="J548" s="54"/>
      <c r="K548" s="42"/>
      <c r="L548" s="44"/>
    </row>
    <row r="549" spans="1:12" ht="14.25" hidden="1" x14ac:dyDescent="0.2">
      <c r="A549" s="54"/>
      <c r="B549" s="57"/>
      <c r="C549" s="240" t="s">
        <v>781</v>
      </c>
      <c r="D549" s="240"/>
      <c r="E549" s="240"/>
      <c r="F549" s="240"/>
      <c r="G549" s="240"/>
      <c r="H549" s="240"/>
      <c r="I549" s="44"/>
      <c r="J549" s="54"/>
      <c r="K549" s="42"/>
      <c r="L549" s="44"/>
    </row>
    <row r="550" spans="1:12" ht="14.25" hidden="1" x14ac:dyDescent="0.2">
      <c r="A550" s="54"/>
      <c r="B550" s="57"/>
      <c r="C550" s="240" t="s">
        <v>782</v>
      </c>
      <c r="D550" s="240"/>
      <c r="E550" s="240"/>
      <c r="F550" s="240"/>
      <c r="G550" s="240"/>
      <c r="H550" s="240"/>
      <c r="I550" s="44"/>
      <c r="J550" s="54"/>
      <c r="K550" s="42"/>
      <c r="L550" s="44">
        <f>SUM(BO52:BO545)</f>
        <v>0</v>
      </c>
    </row>
    <row r="551" spans="1:12" ht="14.25" hidden="1" x14ac:dyDescent="0.2">
      <c r="A551" s="54"/>
      <c r="B551" s="57"/>
      <c r="C551" s="240" t="s">
        <v>240</v>
      </c>
      <c r="D551" s="240"/>
      <c r="E551" s="240"/>
      <c r="F551" s="240"/>
      <c r="G551" s="240"/>
      <c r="H551" s="240"/>
      <c r="I551" s="44"/>
      <c r="J551" s="54"/>
      <c r="K551" s="42"/>
      <c r="L551" s="44">
        <f>L553+L568+L569</f>
        <v>0</v>
      </c>
    </row>
    <row r="552" spans="1:12" ht="14.25" hidden="1" x14ac:dyDescent="0.2">
      <c r="A552" s="54"/>
      <c r="B552" s="57"/>
      <c r="C552" s="241" t="s">
        <v>735</v>
      </c>
      <c r="D552" s="240"/>
      <c r="E552" s="240"/>
      <c r="F552" s="240"/>
      <c r="G552" s="240"/>
      <c r="H552" s="240"/>
      <c r="I552" s="44"/>
      <c r="J552" s="54"/>
      <c r="K552" s="42"/>
      <c r="L552" s="44"/>
    </row>
    <row r="553" spans="1:12" ht="14.25" hidden="1" x14ac:dyDescent="0.2">
      <c r="A553" s="54"/>
      <c r="B553" s="57"/>
      <c r="C553" s="240" t="s">
        <v>773</v>
      </c>
      <c r="D553" s="240"/>
      <c r="E553" s="240"/>
      <c r="F553" s="240"/>
      <c r="G553" s="240"/>
      <c r="H553" s="240"/>
      <c r="I553" s="44"/>
      <c r="J553" s="54"/>
      <c r="K553" s="42"/>
      <c r="L553" s="44">
        <f>L555+L556+L562+L566</f>
        <v>0</v>
      </c>
    </row>
    <row r="554" spans="1:12" ht="14.25" hidden="1" x14ac:dyDescent="0.2">
      <c r="A554" s="54"/>
      <c r="B554" s="57"/>
      <c r="C554" s="241" t="s">
        <v>735</v>
      </c>
      <c r="D554" s="240"/>
      <c r="E554" s="240"/>
      <c r="F554" s="240"/>
      <c r="G554" s="240"/>
      <c r="H554" s="240"/>
      <c r="I554" s="44"/>
      <c r="J554" s="54"/>
      <c r="K554" s="42"/>
      <c r="L554" s="44"/>
    </row>
    <row r="555" spans="1:12" ht="14.25" hidden="1" x14ac:dyDescent="0.2">
      <c r="A555" s="54"/>
      <c r="B555" s="57"/>
      <c r="C555" s="240" t="s">
        <v>774</v>
      </c>
      <c r="D555" s="240"/>
      <c r="E555" s="240"/>
      <c r="F555" s="240"/>
      <c r="G555" s="240"/>
      <c r="H555" s="240"/>
      <c r="I555" s="44"/>
      <c r="J555" s="54"/>
      <c r="K555" s="42"/>
      <c r="L555" s="44">
        <f>SUMIF(CD52:CD545, 4, AR52:AR545)</f>
        <v>0</v>
      </c>
    </row>
    <row r="556" spans="1:12" ht="14.25" hidden="1" x14ac:dyDescent="0.2">
      <c r="A556" s="54"/>
      <c r="B556" s="57"/>
      <c r="C556" s="240" t="s">
        <v>737</v>
      </c>
      <c r="D556" s="240"/>
      <c r="E556" s="240"/>
      <c r="F556" s="240"/>
      <c r="G556" s="240"/>
      <c r="H556" s="240"/>
      <c r="I556" s="44"/>
      <c r="J556" s="54"/>
      <c r="K556" s="42"/>
      <c r="L556" s="44">
        <f>L558+L561+L560</f>
        <v>0</v>
      </c>
    </row>
    <row r="557" spans="1:12" ht="14.25" hidden="1" x14ac:dyDescent="0.2">
      <c r="A557" s="54"/>
      <c r="B557" s="57"/>
      <c r="C557" s="241" t="s">
        <v>738</v>
      </c>
      <c r="D557" s="240"/>
      <c r="E557" s="240"/>
      <c r="F557" s="240"/>
      <c r="G557" s="240"/>
      <c r="H557" s="240"/>
      <c r="I557" s="44"/>
      <c r="J557" s="54"/>
      <c r="K557" s="42"/>
      <c r="L557" s="44"/>
    </row>
    <row r="558" spans="1:12" ht="14.25" hidden="1" x14ac:dyDescent="0.2">
      <c r="A558" s="54"/>
      <c r="B558" s="57"/>
      <c r="C558" s="240" t="s">
        <v>737</v>
      </c>
      <c r="D558" s="240"/>
      <c r="E558" s="240"/>
      <c r="F558" s="240"/>
      <c r="G558" s="240"/>
      <c r="H558" s="240"/>
      <c r="I558" s="44"/>
      <c r="J558" s="54"/>
      <c r="K558" s="42"/>
      <c r="L558" s="44">
        <f>SUMIF(CD52:CD545, 4, AO52:AO545)</f>
        <v>0</v>
      </c>
    </row>
    <row r="559" spans="1:12" ht="14.25" hidden="1" x14ac:dyDescent="0.2">
      <c r="A559" s="54"/>
      <c r="B559" s="57"/>
      <c r="C559" s="241" t="s">
        <v>739</v>
      </c>
      <c r="D559" s="240"/>
      <c r="E559" s="240"/>
      <c r="F559" s="240"/>
      <c r="G559" s="240"/>
      <c r="H559" s="240"/>
      <c r="I559" s="44"/>
      <c r="J559" s="54"/>
      <c r="K559" s="42"/>
      <c r="L559" s="44"/>
    </row>
    <row r="560" spans="1:12" ht="14.25" hidden="1" x14ac:dyDescent="0.2">
      <c r="A560" s="54"/>
      <c r="B560" s="57"/>
      <c r="C560" s="240" t="s">
        <v>759</v>
      </c>
      <c r="D560" s="240"/>
      <c r="E560" s="240"/>
      <c r="F560" s="240"/>
      <c r="G560" s="240"/>
      <c r="H560" s="240"/>
      <c r="I560" s="44"/>
      <c r="J560" s="54"/>
      <c r="K560" s="42"/>
      <c r="L560" s="44">
        <f>SUMIF(CD52:CD545, 4, AT52:AT545)</f>
        <v>0</v>
      </c>
    </row>
    <row r="561" spans="1:12" ht="14.25" hidden="1" x14ac:dyDescent="0.2">
      <c r="A561" s="54"/>
      <c r="B561" s="57"/>
      <c r="C561" s="240" t="s">
        <v>740</v>
      </c>
      <c r="D561" s="240"/>
      <c r="E561" s="240"/>
      <c r="F561" s="240"/>
      <c r="G561" s="240"/>
      <c r="H561" s="240"/>
      <c r="I561" s="44"/>
      <c r="J561" s="54"/>
      <c r="K561" s="42"/>
      <c r="L561" s="44">
        <f>SUMIF(CD52:CD545, 4, AV52:AV545)</f>
        <v>0</v>
      </c>
    </row>
    <row r="562" spans="1:12" ht="14.25" hidden="1" x14ac:dyDescent="0.2">
      <c r="A562" s="54"/>
      <c r="B562" s="57"/>
      <c r="C562" s="240" t="s">
        <v>741</v>
      </c>
      <c r="D562" s="240"/>
      <c r="E562" s="240"/>
      <c r="F562" s="240"/>
      <c r="G562" s="240"/>
      <c r="H562" s="240"/>
      <c r="I562" s="44"/>
      <c r="J562" s="54"/>
      <c r="K562" s="42"/>
      <c r="L562" s="44">
        <f>L564+L565</f>
        <v>0</v>
      </c>
    </row>
    <row r="563" spans="1:12" ht="14.25" hidden="1" x14ac:dyDescent="0.2">
      <c r="A563" s="54"/>
      <c r="B563" s="57"/>
      <c r="C563" s="241" t="s">
        <v>738</v>
      </c>
      <c r="D563" s="240"/>
      <c r="E563" s="240"/>
      <c r="F563" s="240"/>
      <c r="G563" s="240"/>
      <c r="H563" s="240"/>
      <c r="I563" s="44"/>
      <c r="J563" s="54"/>
      <c r="K563" s="42"/>
      <c r="L563" s="44"/>
    </row>
    <row r="564" spans="1:12" ht="14.25" hidden="1" x14ac:dyDescent="0.2">
      <c r="A564" s="54"/>
      <c r="B564" s="57"/>
      <c r="C564" s="240" t="s">
        <v>742</v>
      </c>
      <c r="D564" s="240"/>
      <c r="E564" s="240"/>
      <c r="F564" s="240"/>
      <c r="G564" s="240"/>
      <c r="H564" s="240"/>
      <c r="I564" s="44"/>
      <c r="J564" s="54"/>
      <c r="K564" s="42"/>
      <c r="L564" s="44">
        <f>SUMIF(CD52:CD545, 4, AW52:AW545)-SUMIF(CD52:CD545, 4, BK52:BK545)</f>
        <v>0</v>
      </c>
    </row>
    <row r="565" spans="1:12" ht="14.25" hidden="1" x14ac:dyDescent="0.2">
      <c r="A565" s="54"/>
      <c r="B565" s="57"/>
      <c r="C565" s="240" t="s">
        <v>743</v>
      </c>
      <c r="D565" s="240"/>
      <c r="E565" s="240"/>
      <c r="F565" s="240"/>
      <c r="G565" s="240"/>
      <c r="H565" s="240"/>
      <c r="I565" s="44"/>
      <c r="J565" s="54"/>
      <c r="K565" s="42"/>
      <c r="L565" s="44">
        <f>SUMIF(CD52:CD545, 4, BC52:BC545)</f>
        <v>0</v>
      </c>
    </row>
    <row r="566" spans="1:12" ht="14.25" hidden="1" x14ac:dyDescent="0.2">
      <c r="A566" s="54"/>
      <c r="B566" s="57"/>
      <c r="C566" s="240" t="s">
        <v>744</v>
      </c>
      <c r="D566" s="240"/>
      <c r="E566" s="240"/>
      <c r="F566" s="240"/>
      <c r="G566" s="240"/>
      <c r="H566" s="240"/>
      <c r="I566" s="44"/>
      <c r="J566" s="54"/>
      <c r="K566" s="42"/>
      <c r="L566" s="44">
        <f>SUMIF(CD52:CD545, 4, BB52:BB545)</f>
        <v>0</v>
      </c>
    </row>
    <row r="567" spans="1:12" ht="14.25" hidden="1" x14ac:dyDescent="0.2">
      <c r="A567" s="54"/>
      <c r="B567" s="57"/>
      <c r="C567" s="240" t="s">
        <v>775</v>
      </c>
      <c r="D567" s="240"/>
      <c r="E567" s="240"/>
      <c r="F567" s="240"/>
      <c r="G567" s="240"/>
      <c r="H567" s="240"/>
      <c r="I567" s="44"/>
      <c r="J567" s="54"/>
      <c r="K567" s="42"/>
      <c r="L567" s="44">
        <f>SUMIF(CD52:CD545, 4, AR52:AR545)+SUMIF(CD52:CD545, 4, AT52:AT545)+SUMIF(CD52:CD545, 4, AV52:AV545)</f>
        <v>0</v>
      </c>
    </row>
    <row r="568" spans="1:12" ht="14.25" hidden="1" x14ac:dyDescent="0.2">
      <c r="A568" s="54"/>
      <c r="B568" s="57"/>
      <c r="C568" s="240" t="s">
        <v>776</v>
      </c>
      <c r="D568" s="240"/>
      <c r="E568" s="240"/>
      <c r="F568" s="240"/>
      <c r="G568" s="240"/>
      <c r="H568" s="240"/>
      <c r="I568" s="44"/>
      <c r="J568" s="54"/>
      <c r="K568" s="42"/>
      <c r="L568" s="44">
        <f>SUMIF(CD52:CD545, 4, AZ52:AZ545)</f>
        <v>0</v>
      </c>
    </row>
    <row r="569" spans="1:12" ht="14.25" hidden="1" x14ac:dyDescent="0.2">
      <c r="A569" s="54"/>
      <c r="B569" s="57"/>
      <c r="C569" s="240" t="s">
        <v>777</v>
      </c>
      <c r="D569" s="240"/>
      <c r="E569" s="240"/>
      <c r="F569" s="240"/>
      <c r="G569" s="240"/>
      <c r="H569" s="240"/>
      <c r="I569" s="44"/>
      <c r="J569" s="54"/>
      <c r="K569" s="42"/>
      <c r="L569" s="44">
        <f>SUMIF(CD52:CD545, 4, BA52:BA545)</f>
        <v>0</v>
      </c>
    </row>
    <row r="571" spans="1:12" ht="15" x14ac:dyDescent="0.2">
      <c r="A571" s="58"/>
      <c r="B571" s="59"/>
      <c r="C571" s="242" t="s">
        <v>783</v>
      </c>
      <c r="D571" s="242"/>
      <c r="E571" s="242"/>
      <c r="F571" s="242"/>
      <c r="G571" s="242"/>
      <c r="H571" s="242"/>
      <c r="I571" s="46"/>
      <c r="J571" s="58"/>
      <c r="K571" s="60"/>
      <c r="L571" s="46">
        <f>L502+L522+L542+L547</f>
        <v>385399.32000000007</v>
      </c>
    </row>
    <row r="572" spans="1:12" ht="14.25" x14ac:dyDescent="0.2">
      <c r="A572" s="54"/>
      <c r="B572" s="57"/>
      <c r="C572" s="241" t="s">
        <v>735</v>
      </c>
      <c r="D572" s="240"/>
      <c r="E572" s="240"/>
      <c r="F572" s="240"/>
      <c r="G572" s="240"/>
      <c r="H572" s="240"/>
      <c r="I572" s="44"/>
      <c r="J572" s="54"/>
      <c r="K572" s="42"/>
      <c r="L572" s="44"/>
    </row>
    <row r="573" spans="1:12" ht="14.25" x14ac:dyDescent="0.2">
      <c r="A573" s="54"/>
      <c r="B573" s="57"/>
      <c r="C573" s="240" t="s">
        <v>773</v>
      </c>
      <c r="D573" s="240"/>
      <c r="E573" s="240"/>
      <c r="F573" s="240"/>
      <c r="G573" s="240"/>
      <c r="H573" s="240"/>
      <c r="I573" s="44"/>
      <c r="J573" s="54"/>
      <c r="K573" s="42"/>
      <c r="L573" s="44">
        <f>L575+L576+L582+L586</f>
        <v>305208.97000000003</v>
      </c>
    </row>
    <row r="574" spans="1:12" ht="14.25" x14ac:dyDescent="0.2">
      <c r="A574" s="54"/>
      <c r="B574" s="57"/>
      <c r="C574" s="241" t="s">
        <v>735</v>
      </c>
      <c r="D574" s="240"/>
      <c r="E574" s="240"/>
      <c r="F574" s="240"/>
      <c r="G574" s="240"/>
      <c r="H574" s="240"/>
      <c r="I574" s="44"/>
      <c r="J574" s="54"/>
      <c r="K574" s="42"/>
      <c r="L574" s="44"/>
    </row>
    <row r="575" spans="1:12" ht="14.25" x14ac:dyDescent="0.2">
      <c r="A575" s="54"/>
      <c r="B575" s="57"/>
      <c r="C575" s="240" t="s">
        <v>774</v>
      </c>
      <c r="D575" s="240"/>
      <c r="E575" s="240"/>
      <c r="F575" s="240"/>
      <c r="G575" s="240"/>
      <c r="H575" s="240"/>
      <c r="I575" s="44"/>
      <c r="J575" s="54"/>
      <c r="K575" s="42"/>
      <c r="L575" s="44">
        <f>SUM(AR52:AR569)</f>
        <v>28389.419999999995</v>
      </c>
    </row>
    <row r="576" spans="1:12" ht="14.25" hidden="1" x14ac:dyDescent="0.2">
      <c r="A576" s="54"/>
      <c r="B576" s="57"/>
      <c r="C576" s="240" t="s">
        <v>737</v>
      </c>
      <c r="D576" s="240"/>
      <c r="E576" s="240"/>
      <c r="F576" s="240"/>
      <c r="G576" s="240"/>
      <c r="H576" s="240"/>
      <c r="I576" s="44"/>
      <c r="J576" s="54"/>
      <c r="K576" s="42"/>
      <c r="L576" s="44">
        <f>L578+L581+L580</f>
        <v>33301.780000000013</v>
      </c>
    </row>
    <row r="577" spans="1:12" ht="14.25" hidden="1" x14ac:dyDescent="0.2">
      <c r="A577" s="54"/>
      <c r="B577" s="57"/>
      <c r="C577" s="241" t="s">
        <v>738</v>
      </c>
      <c r="D577" s="240"/>
      <c r="E577" s="240"/>
      <c r="F577" s="240"/>
      <c r="G577" s="240"/>
      <c r="H577" s="240"/>
      <c r="I577" s="44"/>
      <c r="J577" s="54"/>
      <c r="K577" s="42"/>
      <c r="L577" s="44"/>
    </row>
    <row r="578" spans="1:12" ht="14.25" x14ac:dyDescent="0.2">
      <c r="A578" s="54"/>
      <c r="B578" s="57"/>
      <c r="C578" s="240" t="s">
        <v>737</v>
      </c>
      <c r="D578" s="240"/>
      <c r="E578" s="240"/>
      <c r="F578" s="240"/>
      <c r="G578" s="240"/>
      <c r="H578" s="240"/>
      <c r="I578" s="44"/>
      <c r="J578" s="54"/>
      <c r="K578" s="42"/>
      <c r="L578" s="44">
        <f>SUM(AO52:AO569)</f>
        <v>23033.69000000001</v>
      </c>
    </row>
    <row r="579" spans="1:12" ht="14.25" hidden="1" x14ac:dyDescent="0.2">
      <c r="A579" s="54"/>
      <c r="B579" s="57"/>
      <c r="C579" s="241" t="s">
        <v>739</v>
      </c>
      <c r="D579" s="240"/>
      <c r="E579" s="240"/>
      <c r="F579" s="240"/>
      <c r="G579" s="240"/>
      <c r="H579" s="240"/>
      <c r="I579" s="44"/>
      <c r="J579" s="54"/>
      <c r="K579" s="42"/>
      <c r="L579" s="44"/>
    </row>
    <row r="580" spans="1:12" ht="14.25" x14ac:dyDescent="0.2">
      <c r="A580" s="54"/>
      <c r="B580" s="57"/>
      <c r="C580" s="240" t="s">
        <v>759</v>
      </c>
      <c r="D580" s="240"/>
      <c r="E580" s="240"/>
      <c r="F580" s="240"/>
      <c r="G580" s="240"/>
      <c r="H580" s="240"/>
      <c r="I580" s="44"/>
      <c r="J580" s="54"/>
      <c r="K580" s="42"/>
      <c r="L580" s="44">
        <f>SUM(AT52:AT569)</f>
        <v>10268.090000000004</v>
      </c>
    </row>
    <row r="581" spans="1:12" ht="14.25" hidden="1" x14ac:dyDescent="0.2">
      <c r="A581" s="54"/>
      <c r="B581" s="57"/>
      <c r="C581" s="240" t="s">
        <v>740</v>
      </c>
      <c r="D581" s="240"/>
      <c r="E581" s="240"/>
      <c r="F581" s="240"/>
      <c r="G581" s="240"/>
      <c r="H581" s="240"/>
      <c r="I581" s="44"/>
      <c r="J581" s="54"/>
      <c r="K581" s="42"/>
      <c r="L581" s="44">
        <f>SUM(AV52:AV569)</f>
        <v>0</v>
      </c>
    </row>
    <row r="582" spans="1:12" ht="14.25" x14ac:dyDescent="0.2">
      <c r="A582" s="54"/>
      <c r="B582" s="57"/>
      <c r="C582" s="240" t="s">
        <v>741</v>
      </c>
      <c r="D582" s="240"/>
      <c r="E582" s="240"/>
      <c r="F582" s="240"/>
      <c r="G582" s="240"/>
      <c r="H582" s="240"/>
      <c r="I582" s="44"/>
      <c r="J582" s="54"/>
      <c r="K582" s="42"/>
      <c r="L582" s="44">
        <f>L584+L585</f>
        <v>243517.77000000002</v>
      </c>
    </row>
    <row r="583" spans="1:12" ht="14.25" x14ac:dyDescent="0.2">
      <c r="A583" s="54"/>
      <c r="B583" s="57"/>
      <c r="C583" s="241" t="s">
        <v>738</v>
      </c>
      <c r="D583" s="240"/>
      <c r="E583" s="240"/>
      <c r="F583" s="240"/>
      <c r="G583" s="240"/>
      <c r="H583" s="240"/>
      <c r="I583" s="44"/>
      <c r="J583" s="54"/>
      <c r="K583" s="42"/>
      <c r="L583" s="44"/>
    </row>
    <row r="584" spans="1:12" ht="14.25" x14ac:dyDescent="0.2">
      <c r="A584" s="54"/>
      <c r="B584" s="57"/>
      <c r="C584" s="240" t="s">
        <v>742</v>
      </c>
      <c r="D584" s="240"/>
      <c r="E584" s="240"/>
      <c r="F584" s="240"/>
      <c r="G584" s="240"/>
      <c r="H584" s="240"/>
      <c r="I584" s="44"/>
      <c r="J584" s="54"/>
      <c r="K584" s="42"/>
      <c r="L584" s="44">
        <f>SUM(AW52:AW569)-SUM(BK52:BK569)</f>
        <v>243517.77000000002</v>
      </c>
    </row>
    <row r="585" spans="1:12" ht="14.25" hidden="1" x14ac:dyDescent="0.2">
      <c r="A585" s="54"/>
      <c r="B585" s="57"/>
      <c r="C585" s="240" t="s">
        <v>743</v>
      </c>
      <c r="D585" s="240"/>
      <c r="E585" s="240"/>
      <c r="F585" s="240"/>
      <c r="G585" s="240"/>
      <c r="H585" s="240"/>
      <c r="I585" s="44"/>
      <c r="J585" s="54"/>
      <c r="K585" s="42"/>
      <c r="L585" s="44">
        <f>SUM(BC52:BC569)</f>
        <v>0</v>
      </c>
    </row>
    <row r="586" spans="1:12" ht="14.25" hidden="1" x14ac:dyDescent="0.2">
      <c r="A586" s="54"/>
      <c r="B586" s="57"/>
      <c r="C586" s="240" t="s">
        <v>744</v>
      </c>
      <c r="D586" s="240"/>
      <c r="E586" s="240"/>
      <c r="F586" s="240"/>
      <c r="G586" s="240"/>
      <c r="H586" s="240"/>
      <c r="I586" s="44"/>
      <c r="J586" s="54"/>
      <c r="K586" s="42"/>
      <c r="L586" s="44">
        <f>SUM(BB52:BB569)</f>
        <v>0</v>
      </c>
    </row>
    <row r="587" spans="1:12" ht="14.25" x14ac:dyDescent="0.2">
      <c r="A587" s="54"/>
      <c r="B587" s="57"/>
      <c r="C587" s="240" t="s">
        <v>745</v>
      </c>
      <c r="D587" s="240"/>
      <c r="E587" s="240"/>
      <c r="F587" s="240"/>
      <c r="G587" s="240"/>
      <c r="H587" s="240"/>
      <c r="I587" s="44"/>
      <c r="J587" s="54"/>
      <c r="K587" s="42"/>
      <c r="L587" s="44">
        <f>SUM(AR52:AR569)+SUM(AT52:AT569)+SUM(AV52:AV569)</f>
        <v>38657.509999999995</v>
      </c>
    </row>
    <row r="588" spans="1:12" ht="14.25" x14ac:dyDescent="0.2">
      <c r="A588" s="54"/>
      <c r="B588" s="57"/>
      <c r="C588" s="240" t="s">
        <v>746</v>
      </c>
      <c r="D588" s="240"/>
      <c r="E588" s="240"/>
      <c r="F588" s="240"/>
      <c r="G588" s="240"/>
      <c r="H588" s="240"/>
      <c r="I588" s="44"/>
      <c r="J588" s="54"/>
      <c r="K588" s="42"/>
      <c r="L588" s="44">
        <f>SUM(AZ52:AZ569)</f>
        <v>39687.399999999994</v>
      </c>
    </row>
    <row r="589" spans="1:12" ht="14.25" x14ac:dyDescent="0.2">
      <c r="A589" s="54"/>
      <c r="B589" s="57"/>
      <c r="C589" s="240" t="s">
        <v>747</v>
      </c>
      <c r="D589" s="240"/>
      <c r="E589" s="240"/>
      <c r="F589" s="240"/>
      <c r="G589" s="240"/>
      <c r="H589" s="240"/>
      <c r="I589" s="44"/>
      <c r="J589" s="54"/>
      <c r="K589" s="42"/>
      <c r="L589" s="44">
        <f>SUM(BA52:BA569)</f>
        <v>22953.820000000007</v>
      </c>
    </row>
    <row r="590" spans="1:12" ht="14.25" x14ac:dyDescent="0.2">
      <c r="A590" s="54"/>
      <c r="B590" s="57"/>
      <c r="C590" s="240" t="s">
        <v>784</v>
      </c>
      <c r="D590" s="240"/>
      <c r="E590" s="240"/>
      <c r="F590" s="240"/>
      <c r="G590" s="240"/>
      <c r="H590" s="240"/>
      <c r="I590" s="44"/>
      <c r="J590" s="54"/>
      <c r="K590" s="42"/>
      <c r="L590" s="44">
        <f>L592+L593</f>
        <v>17549.13</v>
      </c>
    </row>
    <row r="591" spans="1:12" ht="14.25" x14ac:dyDescent="0.2">
      <c r="A591" s="54"/>
      <c r="B591" s="57"/>
      <c r="C591" s="241" t="s">
        <v>735</v>
      </c>
      <c r="D591" s="240"/>
      <c r="E591" s="240"/>
      <c r="F591" s="240"/>
      <c r="G591" s="240"/>
      <c r="H591" s="240"/>
      <c r="I591" s="44"/>
      <c r="J591" s="54"/>
      <c r="K591" s="42"/>
      <c r="L591" s="44"/>
    </row>
    <row r="592" spans="1:12" ht="14.25" x14ac:dyDescent="0.2">
      <c r="A592" s="54"/>
      <c r="B592" s="57"/>
      <c r="C592" s="240" t="s">
        <v>749</v>
      </c>
      <c r="D592" s="240"/>
      <c r="E592" s="240"/>
      <c r="F592" s="240"/>
      <c r="G592" s="240"/>
      <c r="H592" s="240"/>
      <c r="I592" s="44"/>
      <c r="J592" s="54"/>
      <c r="K592" s="42"/>
      <c r="L592" s="44">
        <f>SUM(BK52:BK569)</f>
        <v>17549.13</v>
      </c>
    </row>
    <row r="593" spans="1:12" ht="14.25" hidden="1" x14ac:dyDescent="0.2">
      <c r="A593" s="54"/>
      <c r="B593" s="57"/>
      <c r="C593" s="240" t="s">
        <v>750</v>
      </c>
      <c r="D593" s="240"/>
      <c r="E593" s="240"/>
      <c r="F593" s="240"/>
      <c r="G593" s="240"/>
      <c r="H593" s="240"/>
      <c r="I593" s="44"/>
      <c r="J593" s="54"/>
      <c r="K593" s="42"/>
      <c r="L593" s="44">
        <f>SUM(BD52:BD569)</f>
        <v>0</v>
      </c>
    </row>
    <row r="594" spans="1:12" ht="14.25" hidden="1" x14ac:dyDescent="0.2">
      <c r="A594" s="54"/>
      <c r="B594" s="57"/>
      <c r="C594" s="240" t="s">
        <v>785</v>
      </c>
      <c r="D594" s="240"/>
      <c r="E594" s="240"/>
      <c r="F594" s="240"/>
      <c r="G594" s="240"/>
      <c r="H594" s="240"/>
      <c r="I594" s="44"/>
      <c r="J594" s="54"/>
      <c r="K594" s="42"/>
      <c r="L594" s="44">
        <f>L547</f>
        <v>0</v>
      </c>
    </row>
    <row r="595" spans="1:12" ht="14.25" x14ac:dyDescent="0.2">
      <c r="A595" s="54"/>
      <c r="B595" s="57"/>
      <c r="C595" s="242" t="s">
        <v>754</v>
      </c>
      <c r="D595" s="240"/>
      <c r="E595" s="240"/>
      <c r="F595" s="240"/>
      <c r="G595" s="240"/>
      <c r="H595" s="240"/>
      <c r="I595" s="44"/>
      <c r="J595" s="54"/>
      <c r="K595" s="42"/>
      <c r="L595" s="44"/>
    </row>
    <row r="596" spans="1:12" ht="14.25" x14ac:dyDescent="0.2">
      <c r="A596" s="54"/>
      <c r="B596" s="57"/>
      <c r="C596" s="240" t="s">
        <v>755</v>
      </c>
      <c r="D596" s="240"/>
      <c r="E596" s="240"/>
      <c r="F596" s="240"/>
      <c r="G596" s="240"/>
      <c r="H596" s="240"/>
      <c r="I596" s="44"/>
      <c r="J596" s="54"/>
      <c r="K596" s="42"/>
      <c r="L596" s="44">
        <f>SUM(AX52:AX569)</f>
        <v>238344.00000000003</v>
      </c>
    </row>
    <row r="597" spans="1:12" ht="14.25" x14ac:dyDescent="0.2">
      <c r="A597" s="54"/>
      <c r="B597" s="57"/>
      <c r="C597" s="240" t="s">
        <v>756</v>
      </c>
      <c r="D597" s="240"/>
      <c r="E597" s="240"/>
      <c r="F597" s="240"/>
      <c r="G597" s="240"/>
      <c r="H597" s="240"/>
      <c r="I597" s="44"/>
      <c r="J597" s="54"/>
      <c r="K597" s="42"/>
      <c r="L597" s="44">
        <f>SUM(AY52:AY569)</f>
        <v>17549.13</v>
      </c>
    </row>
    <row r="598" spans="1:12" ht="14.25" x14ac:dyDescent="0.2">
      <c r="A598" s="54"/>
      <c r="B598" s="57"/>
      <c r="C598" s="240" t="s">
        <v>757</v>
      </c>
      <c r="D598" s="240"/>
      <c r="E598" s="240"/>
      <c r="F598" s="243"/>
      <c r="G598" s="45">
        <f>Source!F258</f>
        <v>56.740185599999997</v>
      </c>
      <c r="H598" s="54"/>
      <c r="I598" s="54"/>
      <c r="J598" s="54"/>
      <c r="K598" s="54"/>
      <c r="L598" s="54"/>
    </row>
    <row r="599" spans="1:12" ht="14.25" x14ac:dyDescent="0.2">
      <c r="A599" s="54"/>
      <c r="B599" s="57"/>
      <c r="C599" s="240" t="s">
        <v>758</v>
      </c>
      <c r="D599" s="240"/>
      <c r="E599" s="240"/>
      <c r="F599" s="243"/>
      <c r="G599" s="45">
        <f>Source!F259</f>
        <v>18.005625599999998</v>
      </c>
      <c r="H599" s="54"/>
      <c r="I599" s="54"/>
      <c r="J599" s="54"/>
      <c r="K599" s="54"/>
      <c r="L599" s="54"/>
    </row>
    <row r="603" spans="1:12" ht="14.25" customHeight="1" x14ac:dyDescent="0.2">
      <c r="A603" s="78"/>
      <c r="B603" s="79" t="s">
        <v>786</v>
      </c>
      <c r="C603" s="81" t="str">
        <f>IF(Source!AC12&lt;&gt;"", Source!AC12," ")</f>
        <v xml:space="preserve"> </v>
      </c>
      <c r="D603" s="30"/>
      <c r="E603" s="30"/>
      <c r="F603" s="30"/>
      <c r="G603" s="30"/>
      <c r="H603" s="80" t="str">
        <f>IF(Source!AB12&lt;&gt;"", Source!AB12," ")</f>
        <v xml:space="preserve"> </v>
      </c>
      <c r="I603" s="20"/>
      <c r="J603" s="20"/>
      <c r="K603" s="34"/>
      <c r="L603" s="34"/>
    </row>
    <row r="604" spans="1:12" ht="14.25" customHeight="1" x14ac:dyDescent="0.2">
      <c r="A604" s="78"/>
      <c r="B604" s="82"/>
      <c r="C604" s="247" t="s">
        <v>787</v>
      </c>
      <c r="D604" s="247"/>
      <c r="E604" s="247"/>
      <c r="F604" s="247"/>
      <c r="G604" s="247"/>
      <c r="H604" s="20"/>
      <c r="I604" s="20"/>
      <c r="J604" s="20"/>
      <c r="K604" s="34"/>
      <c r="L604" s="34"/>
    </row>
    <row r="605" spans="1:12" ht="14.25" customHeight="1" x14ac:dyDescent="0.2">
      <c r="A605" s="78"/>
      <c r="B605" s="82"/>
      <c r="C605" s="16"/>
      <c r="D605" s="16"/>
      <c r="E605" s="16"/>
      <c r="F605" s="16"/>
      <c r="G605" s="16"/>
      <c r="H605" s="20"/>
      <c r="I605" s="20"/>
      <c r="J605" s="20"/>
      <c r="K605" s="34"/>
      <c r="L605" s="34"/>
    </row>
    <row r="606" spans="1:12" ht="14.25" customHeight="1" x14ac:dyDescent="0.2">
      <c r="A606" s="78"/>
      <c r="B606" s="79" t="s">
        <v>788</v>
      </c>
      <c r="C606" s="81" t="str">
        <f>IF(Source!AE12&lt;&gt;"", Source!AE12," ")</f>
        <v xml:space="preserve"> </v>
      </c>
      <c r="D606" s="30"/>
      <c r="E606" s="30"/>
      <c r="F606" s="30"/>
      <c r="G606" s="30"/>
      <c r="H606" s="80" t="str">
        <f>IF(Source!AD12&lt;&gt;"", Source!AD12," ")</f>
        <v xml:space="preserve"> </v>
      </c>
      <c r="I606" s="20"/>
      <c r="J606" s="20"/>
      <c r="K606" s="34"/>
      <c r="L606" s="34"/>
    </row>
    <row r="607" spans="1:12" ht="14.25" customHeight="1" x14ac:dyDescent="0.2">
      <c r="A607" s="16"/>
      <c r="B607" s="16"/>
      <c r="C607" s="247" t="s">
        <v>787</v>
      </c>
      <c r="D607" s="247"/>
      <c r="E607" s="247"/>
      <c r="F607" s="247"/>
      <c r="G607" s="247"/>
      <c r="H607" s="20"/>
      <c r="I607" s="20"/>
      <c r="J607" s="20"/>
      <c r="K607" s="34"/>
      <c r="L607" s="34"/>
    </row>
  </sheetData>
  <mergeCells count="382">
    <mergeCell ref="C599:F599"/>
    <mergeCell ref="C604:G604"/>
    <mergeCell ref="C607:G607"/>
    <mergeCell ref="C593:H593"/>
    <mergeCell ref="C594:H594"/>
    <mergeCell ref="C595:H595"/>
    <mergeCell ref="C596:H596"/>
    <mergeCell ref="C597:H597"/>
    <mergeCell ref="C598:F598"/>
    <mergeCell ref="C587:H587"/>
    <mergeCell ref="C588:H588"/>
    <mergeCell ref="C589:H589"/>
    <mergeCell ref="C590:H590"/>
    <mergeCell ref="C591:H591"/>
    <mergeCell ref="C592:H592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68:H568"/>
    <mergeCell ref="C569:H569"/>
    <mergeCell ref="C571:H571"/>
    <mergeCell ref="C572:H572"/>
    <mergeCell ref="C573:H573"/>
    <mergeCell ref="C574:H574"/>
    <mergeCell ref="C562:H562"/>
    <mergeCell ref="C563:H563"/>
    <mergeCell ref="C564:H564"/>
    <mergeCell ref="C565:H565"/>
    <mergeCell ref="C566:H566"/>
    <mergeCell ref="C567:H567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43:H543"/>
    <mergeCell ref="C544:H544"/>
    <mergeCell ref="C545:H545"/>
    <mergeCell ref="C547:H547"/>
    <mergeCell ref="C548:H548"/>
    <mergeCell ref="C549:H549"/>
    <mergeCell ref="C536:H536"/>
    <mergeCell ref="C537:H537"/>
    <mergeCell ref="C538:H538"/>
    <mergeCell ref="C539:H539"/>
    <mergeCell ref="C540:H540"/>
    <mergeCell ref="C542:H542"/>
    <mergeCell ref="C530:H530"/>
    <mergeCell ref="C531:H531"/>
    <mergeCell ref="C532:H532"/>
    <mergeCell ref="C533:H533"/>
    <mergeCell ref="C534:H534"/>
    <mergeCell ref="C535:H535"/>
    <mergeCell ref="C524:H524"/>
    <mergeCell ref="C525:H525"/>
    <mergeCell ref="C526:H526"/>
    <mergeCell ref="C527:H527"/>
    <mergeCell ref="C528:H528"/>
    <mergeCell ref="C529:H529"/>
    <mergeCell ref="C517:H517"/>
    <mergeCell ref="C518:H518"/>
    <mergeCell ref="C519:H519"/>
    <mergeCell ref="C520:H520"/>
    <mergeCell ref="C522:H522"/>
    <mergeCell ref="C523:H523"/>
    <mergeCell ref="C511:H511"/>
    <mergeCell ref="C512:H512"/>
    <mergeCell ref="C513:H513"/>
    <mergeCell ref="C514:H514"/>
    <mergeCell ref="C515:H515"/>
    <mergeCell ref="C516:H516"/>
    <mergeCell ref="C505:H505"/>
    <mergeCell ref="C506:H506"/>
    <mergeCell ref="C507:H507"/>
    <mergeCell ref="C508:H508"/>
    <mergeCell ref="C509:H509"/>
    <mergeCell ref="C510:H510"/>
    <mergeCell ref="C496:F496"/>
    <mergeCell ref="C497:F497"/>
    <mergeCell ref="C500:H500"/>
    <mergeCell ref="C502:H502"/>
    <mergeCell ref="C503:H503"/>
    <mergeCell ref="C504:H504"/>
    <mergeCell ref="C490:H490"/>
    <mergeCell ref="C491:H491"/>
    <mergeCell ref="C492:H492"/>
    <mergeCell ref="C493:H493"/>
    <mergeCell ref="C494:H494"/>
    <mergeCell ref="C495:H495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72:H472"/>
    <mergeCell ref="C473:H473"/>
    <mergeCell ref="C474:H474"/>
    <mergeCell ref="C475:H475"/>
    <mergeCell ref="C476:H476"/>
    <mergeCell ref="C477:H477"/>
    <mergeCell ref="C467:H467"/>
    <mergeCell ref="I467:J467"/>
    <mergeCell ref="K467:L467"/>
    <mergeCell ref="C469:H469"/>
    <mergeCell ref="C470:H470"/>
    <mergeCell ref="C471:H471"/>
    <mergeCell ref="C463:H463"/>
    <mergeCell ref="I463:J463"/>
    <mergeCell ref="K463:L463"/>
    <mergeCell ref="C465:H465"/>
    <mergeCell ref="I465:J465"/>
    <mergeCell ref="K465:L465"/>
    <mergeCell ref="C459:H459"/>
    <mergeCell ref="I459:J459"/>
    <mergeCell ref="K459:L459"/>
    <mergeCell ref="C461:H461"/>
    <mergeCell ref="I461:J461"/>
    <mergeCell ref="K461:L461"/>
    <mergeCell ref="C453:H453"/>
    <mergeCell ref="I453:J453"/>
    <mergeCell ref="K453:L453"/>
    <mergeCell ref="C456:H456"/>
    <mergeCell ref="I456:J456"/>
    <mergeCell ref="K456:L456"/>
    <mergeCell ref="C449:H449"/>
    <mergeCell ref="I449:J449"/>
    <mergeCell ref="K449:L449"/>
    <mergeCell ref="C451:H451"/>
    <mergeCell ref="I451:J451"/>
    <mergeCell ref="K451:L451"/>
    <mergeCell ref="C445:H445"/>
    <mergeCell ref="I445:J445"/>
    <mergeCell ref="K445:L445"/>
    <mergeCell ref="C447:H447"/>
    <mergeCell ref="I447:J447"/>
    <mergeCell ref="K447:L447"/>
    <mergeCell ref="C441:H441"/>
    <mergeCell ref="I441:J441"/>
    <mergeCell ref="K441:L441"/>
    <mergeCell ref="C443:H443"/>
    <mergeCell ref="I443:J443"/>
    <mergeCell ref="K443:L443"/>
    <mergeCell ref="C437:H437"/>
    <mergeCell ref="I437:J437"/>
    <mergeCell ref="K437:L437"/>
    <mergeCell ref="C439:H439"/>
    <mergeCell ref="I439:J439"/>
    <mergeCell ref="K439:L439"/>
    <mergeCell ref="C433:H433"/>
    <mergeCell ref="I433:J433"/>
    <mergeCell ref="K433:L433"/>
    <mergeCell ref="C435:H435"/>
    <mergeCell ref="I435:J435"/>
    <mergeCell ref="K435:L435"/>
    <mergeCell ref="C429:H429"/>
    <mergeCell ref="I429:J429"/>
    <mergeCell ref="K429:L429"/>
    <mergeCell ref="C431:H431"/>
    <mergeCell ref="I431:J431"/>
    <mergeCell ref="K431:L431"/>
    <mergeCell ref="C421:F421"/>
    <mergeCell ref="C422:F422"/>
    <mergeCell ref="A425:L425"/>
    <mergeCell ref="C427:H427"/>
    <mergeCell ref="I427:J427"/>
    <mergeCell ref="K427:L427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7:H397"/>
    <mergeCell ref="C398:H398"/>
    <mergeCell ref="C399:H399"/>
    <mergeCell ref="C400:H400"/>
    <mergeCell ref="C401:H401"/>
    <mergeCell ref="C402:H402"/>
    <mergeCell ref="C392:H392"/>
    <mergeCell ref="I392:J392"/>
    <mergeCell ref="K392:L392"/>
    <mergeCell ref="C394:H394"/>
    <mergeCell ref="C395:H395"/>
    <mergeCell ref="C396:H396"/>
    <mergeCell ref="C383:H383"/>
    <mergeCell ref="C384:H384"/>
    <mergeCell ref="C385:H385"/>
    <mergeCell ref="C386:F386"/>
    <mergeCell ref="C387:F387"/>
    <mergeCell ref="A390:L390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33:H333"/>
    <mergeCell ref="I333:J333"/>
    <mergeCell ref="K333:L333"/>
    <mergeCell ref="C357:H357"/>
    <mergeCell ref="I357:J357"/>
    <mergeCell ref="K357:L357"/>
    <mergeCell ref="C275:F275"/>
    <mergeCell ref="C276:F276"/>
    <mergeCell ref="A279:L279"/>
    <mergeCell ref="C303:H303"/>
    <mergeCell ref="I303:J303"/>
    <mergeCell ref="K303:L303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3:H243"/>
    <mergeCell ref="C244:F244"/>
    <mergeCell ref="C245:F245"/>
    <mergeCell ref="C248:H248"/>
    <mergeCell ref="C249:H249"/>
    <mergeCell ref="C250:H250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I213:J213"/>
    <mergeCell ref="K213:L213"/>
    <mergeCell ref="A215:L215"/>
    <mergeCell ref="C217:H217"/>
    <mergeCell ref="C218:H218"/>
    <mergeCell ref="C185:H185"/>
    <mergeCell ref="I185:J185"/>
    <mergeCell ref="K185:L185"/>
    <mergeCell ref="C187:H187"/>
    <mergeCell ref="I187:J187"/>
    <mergeCell ref="K187:L187"/>
    <mergeCell ref="C164:H164"/>
    <mergeCell ref="I164:J164"/>
    <mergeCell ref="K164:L164"/>
    <mergeCell ref="C183:H183"/>
    <mergeCell ref="I183:J183"/>
    <mergeCell ref="K183:L183"/>
    <mergeCell ref="C111:H111"/>
    <mergeCell ref="I111:J111"/>
    <mergeCell ref="K111:L111"/>
    <mergeCell ref="C140:H140"/>
    <mergeCell ref="I140:J140"/>
    <mergeCell ref="K140:L140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7"/>
  <sheetViews>
    <sheetView topLeftCell="A74" zoomScaleNormal="100" workbookViewId="0">
      <selection activeCell="A77" sqref="A7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16" t="s">
        <v>655</v>
      </c>
      <c r="B2" s="216"/>
      <c r="C2" s="216"/>
      <c r="D2" s="216"/>
      <c r="E2" s="216"/>
      <c r="F2" s="217" t="s">
        <v>694</v>
      </c>
      <c r="G2" s="217"/>
      <c r="H2" s="217"/>
      <c r="I2" s="217"/>
      <c r="J2" s="217"/>
      <c r="K2" s="217"/>
      <c r="L2" s="217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 x14ac:dyDescent="0.2">
      <c r="A4" s="216" t="s">
        <v>656</v>
      </c>
      <c r="B4" s="216"/>
      <c r="C4" s="216"/>
      <c r="D4" s="216"/>
      <c r="E4" s="216"/>
      <c r="F4" s="217" t="str">
        <f>IF(Source!CQ12 &lt;&gt; "", Source!CQ12, "")</f>
        <v>Приказ Минстроя России от 30.12.2021 г. № 1046/пр</v>
      </c>
      <c r="G4" s="217"/>
      <c r="H4" s="217"/>
      <c r="I4" s="217"/>
      <c r="J4" s="217"/>
      <c r="K4" s="217"/>
      <c r="L4" s="217"/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6.5" x14ac:dyDescent="0.2">
      <c r="A6" s="216" t="s">
        <v>657</v>
      </c>
      <c r="B6" s="216"/>
      <c r="C6" s="216"/>
      <c r="D6" s="216"/>
      <c r="E6" s="216"/>
      <c r="F6" s="21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217"/>
      <c r="H6" s="217"/>
      <c r="I6" s="217"/>
      <c r="J6" s="217"/>
      <c r="K6" s="217"/>
      <c r="L6" s="217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16" t="s">
        <v>658</v>
      </c>
      <c r="B8" s="216"/>
      <c r="C8" s="216"/>
      <c r="D8" s="216"/>
      <c r="E8" s="216"/>
      <c r="F8" s="217" t="s">
        <v>326</v>
      </c>
      <c r="G8" s="217"/>
      <c r="H8" s="217"/>
      <c r="I8" s="217"/>
      <c r="J8" s="217"/>
      <c r="K8" s="217"/>
      <c r="L8" s="217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16" t="s">
        <v>659</v>
      </c>
      <c r="B10" s="216"/>
      <c r="C10" s="216"/>
      <c r="D10" s="216"/>
      <c r="E10" s="216"/>
      <c r="F10" s="217" t="s">
        <v>328</v>
      </c>
      <c r="G10" s="217"/>
      <c r="H10" s="217"/>
      <c r="I10" s="217"/>
      <c r="J10" s="217"/>
      <c r="K10" s="217"/>
      <c r="L10" s="217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16" t="s">
        <v>660</v>
      </c>
      <c r="B12" s="216"/>
      <c r="C12" s="216"/>
      <c r="D12" s="216"/>
      <c r="E12" s="216"/>
      <c r="F12" s="217" t="s">
        <v>695</v>
      </c>
      <c r="G12" s="217"/>
      <c r="H12" s="217"/>
      <c r="I12" s="217"/>
      <c r="J12" s="217"/>
      <c r="K12" s="217"/>
      <c r="L12" s="217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16" t="s">
        <v>661</v>
      </c>
      <c r="B14" s="216"/>
      <c r="C14" s="216"/>
      <c r="D14" s="216"/>
      <c r="E14" s="216"/>
      <c r="F14" s="217" t="str">
        <f>IF(Source!CZ12 &lt;&gt; "", Source!CZ12, "")</f>
        <v/>
      </c>
      <c r="G14" s="217"/>
      <c r="H14" s="217"/>
      <c r="I14" s="217"/>
      <c r="J14" s="217"/>
      <c r="K14" s="217"/>
      <c r="L14" s="217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16" t="s">
        <v>662</v>
      </c>
      <c r="B16" s="216"/>
      <c r="C16" s="216"/>
      <c r="D16" s="216"/>
      <c r="E16" s="216"/>
      <c r="F16" s="217" t="str">
        <f>IF(Source!DA12 &lt;&gt; "", Source!DA12, "")</f>
        <v/>
      </c>
      <c r="G16" s="217"/>
      <c r="H16" s="217"/>
      <c r="I16" s="217"/>
      <c r="J16" s="217"/>
      <c r="K16" s="217"/>
      <c r="L16" s="217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18" t="s">
        <v>4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CN19" s="37" t="s">
        <v>4</v>
      </c>
    </row>
    <row r="20" spans="1:92" ht="14.25" customHeight="1" x14ac:dyDescent="0.2">
      <c r="A20" s="219" t="s">
        <v>663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18" t="str">
        <f>IF(Source!G12&lt;&gt;"Новый объект", Source!G12, "")</f>
        <v>330692_Земенское_Цикаришвили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</row>
    <row r="23" spans="1:92" ht="14.25" customHeight="1" x14ac:dyDescent="0.2">
      <c r="A23" s="219" t="s">
        <v>664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0" t="str">
        <f>CONCATENATE( "ЛОКАЛЬНАЯ СМЕТА № ", Source!L266, " ",Source!CM266)</f>
        <v xml:space="preserve">ЛОКАЛЬНАЯ СМЕТА № 09-01-01 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1" t="str">
        <f>IF(Source!G266&lt;&gt;"Новая локальная смета", Source!G266, "")</f>
        <v>ПНР ВЛИ 0,4 кВ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</row>
    <row r="28" spans="1:92" ht="14.25" customHeight="1" x14ac:dyDescent="0.2">
      <c r="A28" s="219" t="s">
        <v>665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666</v>
      </c>
      <c r="B31" s="9"/>
      <c r="C31" s="21" t="s">
        <v>696</v>
      </c>
      <c r="D31" s="9" t="s">
        <v>667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668</v>
      </c>
      <c r="B33" s="9"/>
      <c r="C33" s="222"/>
      <c r="D33" s="222"/>
      <c r="E33" s="222"/>
      <c r="F33" s="222"/>
      <c r="G33" s="222"/>
      <c r="H33" s="222"/>
      <c r="I33" s="222"/>
      <c r="J33" s="222"/>
      <c r="K33" s="222"/>
      <c r="L33" s="222"/>
    </row>
    <row r="34" spans="1:12" ht="12.75" customHeight="1" x14ac:dyDescent="0.2">
      <c r="A34" s="23"/>
      <c r="B34" s="24"/>
      <c r="C34" s="219" t="s">
        <v>669</v>
      </c>
      <c r="D34" s="219"/>
      <c r="E34" s="219"/>
      <c r="F34" s="219"/>
      <c r="G34" s="219"/>
      <c r="H34" s="219"/>
      <c r="I34" s="219"/>
      <c r="J34" s="219"/>
      <c r="K34" s="219"/>
      <c r="L34" s="219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697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670</v>
      </c>
      <c r="B38" s="16"/>
      <c r="C38" s="235">
        <f>C41+C42+C43+C44</f>
        <v>6.63</v>
      </c>
      <c r="D38" s="236"/>
      <c r="E38" s="9" t="s">
        <v>671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4"/>
      <c r="D39" s="27"/>
      <c r="E39" s="9"/>
      <c r="F39" s="14"/>
      <c r="G39" s="9" t="s">
        <v>672</v>
      </c>
      <c r="H39" s="16"/>
      <c r="I39" s="9"/>
      <c r="J39" s="9"/>
      <c r="K39" s="76">
        <f>ROUND(SUM(AR52:AR180)/1000, 2)</f>
        <v>3.16</v>
      </c>
      <c r="L39" s="9" t="s">
        <v>671</v>
      </c>
    </row>
    <row r="40" spans="1:12" ht="14.25" customHeight="1" x14ac:dyDescent="0.2">
      <c r="A40" s="16"/>
      <c r="B40" s="28" t="s">
        <v>673</v>
      </c>
      <c r="C40" s="75"/>
      <c r="D40" s="16"/>
      <c r="E40" s="9"/>
      <c r="F40" s="14"/>
      <c r="G40" s="9" t="s">
        <v>674</v>
      </c>
      <c r="H40" s="16"/>
      <c r="I40" s="9"/>
      <c r="J40" s="9"/>
      <c r="K40" s="76">
        <f>ROUND(SUM(AT52:AT180)/1000, 2)</f>
        <v>0</v>
      </c>
      <c r="L40" s="9" t="s">
        <v>671</v>
      </c>
    </row>
    <row r="41" spans="1:12" ht="14.25" customHeight="1" x14ac:dyDescent="0.2">
      <c r="A41" s="16"/>
      <c r="B41" s="25" t="s">
        <v>675</v>
      </c>
      <c r="C41" s="235">
        <f>ROUND((Source!F291)/1000, 2)</f>
        <v>0</v>
      </c>
      <c r="D41" s="236"/>
      <c r="E41" s="9" t="s">
        <v>671</v>
      </c>
      <c r="F41" s="14"/>
      <c r="G41" s="9" t="s">
        <v>676</v>
      </c>
      <c r="H41" s="16"/>
      <c r="I41" s="9"/>
      <c r="J41" s="27"/>
      <c r="K41" s="77">
        <f>Source!F296</f>
        <v>5.6879999999999997</v>
      </c>
      <c r="L41" s="9" t="s">
        <v>332</v>
      </c>
    </row>
    <row r="42" spans="1:12" ht="14.25" customHeight="1" x14ac:dyDescent="0.2">
      <c r="A42" s="16"/>
      <c r="B42" s="25" t="s">
        <v>677</v>
      </c>
      <c r="C42" s="235">
        <f>ROUND((Source!F292)/1000, 2)</f>
        <v>0</v>
      </c>
      <c r="D42" s="236"/>
      <c r="E42" s="9" t="s">
        <v>671</v>
      </c>
      <c r="F42" s="14"/>
      <c r="G42" s="9" t="s">
        <v>678</v>
      </c>
      <c r="H42" s="16"/>
      <c r="I42" s="9"/>
      <c r="J42" s="29"/>
      <c r="K42" s="77">
        <f>Source!F297</f>
        <v>0</v>
      </c>
      <c r="L42" s="9" t="s">
        <v>332</v>
      </c>
    </row>
    <row r="43" spans="1:12" ht="14.25" customHeight="1" x14ac:dyDescent="0.2">
      <c r="A43" s="16"/>
      <c r="B43" s="25" t="s">
        <v>679</v>
      </c>
      <c r="C43" s="235">
        <f>ROUND((Source!F283)/1000, 2)</f>
        <v>0</v>
      </c>
      <c r="D43" s="236"/>
      <c r="E43" s="9" t="s">
        <v>671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680</v>
      </c>
      <c r="C44" s="235">
        <f>ROUND((Source!F293)/1000, 2)</f>
        <v>6.63</v>
      </c>
      <c r="D44" s="236"/>
      <c r="E44" s="9" t="s">
        <v>671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23" t="s">
        <v>681</v>
      </c>
      <c r="B46" s="223" t="s">
        <v>682</v>
      </c>
      <c r="C46" s="223" t="s">
        <v>683</v>
      </c>
      <c r="D46" s="223" t="s">
        <v>684</v>
      </c>
      <c r="E46" s="226" t="s">
        <v>685</v>
      </c>
      <c r="F46" s="227"/>
      <c r="G46" s="228"/>
      <c r="H46" s="226" t="s">
        <v>686</v>
      </c>
      <c r="I46" s="227"/>
      <c r="J46" s="227"/>
      <c r="K46" s="227"/>
      <c r="L46" s="228"/>
    </row>
    <row r="47" spans="1:12" ht="12.75" customHeight="1" x14ac:dyDescent="0.2">
      <c r="A47" s="224"/>
      <c r="B47" s="224"/>
      <c r="C47" s="224"/>
      <c r="D47" s="224"/>
      <c r="E47" s="229"/>
      <c r="F47" s="230"/>
      <c r="G47" s="231"/>
      <c r="H47" s="229"/>
      <c r="I47" s="230"/>
      <c r="J47" s="230"/>
      <c r="K47" s="230"/>
      <c r="L47" s="231"/>
    </row>
    <row r="48" spans="1:12" ht="12.75" customHeight="1" x14ac:dyDescent="0.2">
      <c r="A48" s="224"/>
      <c r="B48" s="224"/>
      <c r="C48" s="224"/>
      <c r="D48" s="224"/>
      <c r="E48" s="229"/>
      <c r="F48" s="230"/>
      <c r="G48" s="231"/>
      <c r="H48" s="229"/>
      <c r="I48" s="230"/>
      <c r="J48" s="230"/>
      <c r="K48" s="230"/>
      <c r="L48" s="231"/>
    </row>
    <row r="49" spans="1:82" ht="12.75" customHeight="1" x14ac:dyDescent="0.2">
      <c r="A49" s="224"/>
      <c r="B49" s="224"/>
      <c r="C49" s="224"/>
      <c r="D49" s="224"/>
      <c r="E49" s="232"/>
      <c r="F49" s="233"/>
      <c r="G49" s="234"/>
      <c r="H49" s="232"/>
      <c r="I49" s="233"/>
      <c r="J49" s="233"/>
      <c r="K49" s="233"/>
      <c r="L49" s="234"/>
    </row>
    <row r="50" spans="1:82" ht="51" customHeight="1" x14ac:dyDescent="0.2">
      <c r="A50" s="225"/>
      <c r="B50" s="225"/>
      <c r="C50" s="225"/>
      <c r="D50" s="225"/>
      <c r="E50" s="31" t="s">
        <v>687</v>
      </c>
      <c r="F50" s="31" t="s">
        <v>688</v>
      </c>
      <c r="G50" s="32" t="s">
        <v>689</v>
      </c>
      <c r="H50" s="31" t="s">
        <v>690</v>
      </c>
      <c r="I50" s="31" t="s">
        <v>691</v>
      </c>
      <c r="J50" s="31" t="s">
        <v>692</v>
      </c>
      <c r="K50" s="31" t="s">
        <v>688</v>
      </c>
      <c r="L50" s="31" t="s">
        <v>693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122.25" x14ac:dyDescent="0.2">
      <c r="A52" s="38" t="s">
        <v>19</v>
      </c>
      <c r="B52" s="40" t="s">
        <v>789</v>
      </c>
      <c r="C52" s="40" t="s">
        <v>790</v>
      </c>
      <c r="D52" s="41" t="str">
        <f>Source!H270</f>
        <v>ШТ</v>
      </c>
      <c r="E52" s="42">
        <f>Source!K270</f>
        <v>1</v>
      </c>
      <c r="F52" s="42"/>
      <c r="G52" s="42">
        <f>Source!I270</f>
        <v>1</v>
      </c>
      <c r="H52" s="44"/>
      <c r="I52" s="43"/>
      <c r="J52" s="44"/>
      <c r="K52" s="43"/>
      <c r="L52" s="44"/>
    </row>
    <row r="53" spans="1:82" ht="15" x14ac:dyDescent="0.2">
      <c r="A53" s="39"/>
      <c r="B53" s="42">
        <v>1</v>
      </c>
      <c r="C53" s="39" t="s">
        <v>701</v>
      </c>
      <c r="D53" s="41" t="s">
        <v>332</v>
      </c>
      <c r="E53" s="45"/>
      <c r="F53" s="42"/>
      <c r="G53" s="45">
        <f>Source!U270</f>
        <v>4.32</v>
      </c>
      <c r="H53" s="42"/>
      <c r="I53" s="42"/>
      <c r="J53" s="42"/>
      <c r="K53" s="42"/>
      <c r="L53" s="46">
        <f>SUM(L54:L55)-SUMIF(CE54:CE55, 1, L54:L55)</f>
        <v>2207.6499999999996</v>
      </c>
    </row>
    <row r="54" spans="1:82" ht="14.25" x14ac:dyDescent="0.2">
      <c r="A54" s="40"/>
      <c r="B54" s="40" t="s">
        <v>400</v>
      </c>
      <c r="C54" s="40" t="s">
        <v>401</v>
      </c>
      <c r="D54" s="41" t="s">
        <v>397</v>
      </c>
      <c r="E54" s="42">
        <v>1.8</v>
      </c>
      <c r="F54" s="42">
        <f>ROUND(1.2,7)</f>
        <v>1.2</v>
      </c>
      <c r="G54" s="42">
        <f>SmtRes!CX97</f>
        <v>2.16</v>
      </c>
      <c r="H54" s="44"/>
      <c r="I54" s="43"/>
      <c r="J54" s="44">
        <f>SmtRes!CZ97</f>
        <v>522.73</v>
      </c>
      <c r="K54" s="43"/>
      <c r="L54" s="44">
        <f>SmtRes!DI97</f>
        <v>1129.0999999999999</v>
      </c>
    </row>
    <row r="55" spans="1:82" ht="14.25" x14ac:dyDescent="0.2">
      <c r="A55" s="40"/>
      <c r="B55" s="40" t="s">
        <v>480</v>
      </c>
      <c r="C55" s="47" t="s">
        <v>481</v>
      </c>
      <c r="D55" s="48" t="s">
        <v>397</v>
      </c>
      <c r="E55" s="49">
        <v>1.8</v>
      </c>
      <c r="F55" s="49">
        <f>ROUND(1.2,7)</f>
        <v>1.2</v>
      </c>
      <c r="G55" s="49">
        <f>SmtRes!CX98</f>
        <v>2.16</v>
      </c>
      <c r="H55" s="50"/>
      <c r="I55" s="51"/>
      <c r="J55" s="50">
        <f>SmtRes!CZ98</f>
        <v>499.33</v>
      </c>
      <c r="K55" s="51"/>
      <c r="L55" s="50">
        <f>SmtRes!DI98</f>
        <v>1078.55</v>
      </c>
    </row>
    <row r="56" spans="1:82" ht="15" x14ac:dyDescent="0.2">
      <c r="A56" s="40"/>
      <c r="B56" s="40"/>
      <c r="C56" s="53" t="s">
        <v>706</v>
      </c>
      <c r="D56" s="41"/>
      <c r="E56" s="42"/>
      <c r="F56" s="42"/>
      <c r="G56" s="42"/>
      <c r="H56" s="44"/>
      <c r="I56" s="43"/>
      <c r="J56" s="44"/>
      <c r="K56" s="43"/>
      <c r="L56" s="44">
        <f>L53</f>
        <v>2207.6499999999996</v>
      </c>
    </row>
    <row r="57" spans="1:82" ht="14.25" x14ac:dyDescent="0.2">
      <c r="A57" s="40"/>
      <c r="B57" s="40"/>
      <c r="C57" s="40" t="s">
        <v>707</v>
      </c>
      <c r="D57" s="41"/>
      <c r="E57" s="42"/>
      <c r="F57" s="42"/>
      <c r="G57" s="42"/>
      <c r="H57" s="44"/>
      <c r="I57" s="43"/>
      <c r="J57" s="44"/>
      <c r="K57" s="43"/>
      <c r="L57" s="44">
        <f>SUM(AR52:AR60)+SUM(AS52:AS60)+SUM(AT52:AT60)+SUM(AU52:AU60)+SUM(AV52:AV60)</f>
        <v>2207.6499999999996</v>
      </c>
    </row>
    <row r="58" spans="1:82" ht="14.25" x14ac:dyDescent="0.2">
      <c r="A58" s="40"/>
      <c r="B58" s="40" t="s">
        <v>243</v>
      </c>
      <c r="C58" s="40" t="s">
        <v>791</v>
      </c>
      <c r="D58" s="41" t="s">
        <v>150</v>
      </c>
      <c r="E58" s="42">
        <f>Source!BZ270</f>
        <v>74</v>
      </c>
      <c r="F58" s="42"/>
      <c r="G58" s="42">
        <f>Source!AT270</f>
        <v>74</v>
      </c>
      <c r="H58" s="44"/>
      <c r="I58" s="43"/>
      <c r="J58" s="44"/>
      <c r="K58" s="43"/>
      <c r="L58" s="44">
        <f>SUM(AZ52:AZ60)</f>
        <v>1633.66</v>
      </c>
    </row>
    <row r="59" spans="1:82" ht="14.25" x14ac:dyDescent="0.2">
      <c r="A59" s="47"/>
      <c r="B59" s="47" t="s">
        <v>244</v>
      </c>
      <c r="C59" s="47" t="s">
        <v>792</v>
      </c>
      <c r="D59" s="48" t="s">
        <v>150</v>
      </c>
      <c r="E59" s="49">
        <f>Source!CA270</f>
        <v>36</v>
      </c>
      <c r="F59" s="49"/>
      <c r="G59" s="49">
        <f>Source!AU270</f>
        <v>36</v>
      </c>
      <c r="H59" s="50"/>
      <c r="I59" s="51"/>
      <c r="J59" s="50"/>
      <c r="K59" s="51"/>
      <c r="L59" s="50">
        <f>SUM(BA52:BA60)</f>
        <v>794.75</v>
      </c>
    </row>
    <row r="60" spans="1:82" ht="15" x14ac:dyDescent="0.2">
      <c r="C60" s="237" t="s">
        <v>710</v>
      </c>
      <c r="D60" s="237"/>
      <c r="E60" s="237"/>
      <c r="F60" s="237"/>
      <c r="G60" s="237"/>
      <c r="H60" s="237"/>
      <c r="I60" s="238">
        <f>IF(E52&lt;&gt;0,K60/E52, 0)</f>
        <v>4636.0599999999995</v>
      </c>
      <c r="J60" s="238"/>
      <c r="K60" s="238">
        <f>L53+L58+L59</f>
        <v>4636.0599999999995</v>
      </c>
      <c r="L60" s="238"/>
      <c r="AD60">
        <f>ROUND((Source!AT270/100)*((ROUND(SUMIF(SmtRes!AQ97:'SmtRes'!AQ98,"=1",SmtRes!AD97:'SmtRes'!AD98)*Source!I270, 2)+ROUND(SUMIF(SmtRes!AQ97:'SmtRes'!AQ98,"=1",SmtRes!AC97:'SmtRes'!AC98)*Source!I270, 2))), 2)</f>
        <v>756.32</v>
      </c>
      <c r="AE60">
        <f>ROUND((Source!AU270/100)*((ROUND(SUMIF(SmtRes!AQ97:'SmtRes'!AQ98,"=1",SmtRes!AD97:'SmtRes'!AD98)*Source!I270, 2)+ROUND(SUMIF(SmtRes!AQ97:'SmtRes'!AQ98,"=1",SmtRes!AC97:'SmtRes'!AC98)*Source!I270, 2))), 2)</f>
        <v>367.94</v>
      </c>
      <c r="AN60" s="52">
        <f>L53+L58+L59</f>
        <v>4636.0599999999995</v>
      </c>
      <c r="AO60">
        <f>0</f>
        <v>0</v>
      </c>
      <c r="AQ60" t="s">
        <v>711</v>
      </c>
      <c r="AR60" s="52">
        <f>L53</f>
        <v>2207.6499999999996</v>
      </c>
      <c r="AT60">
        <f>0</f>
        <v>0</v>
      </c>
      <c r="AV60" t="s">
        <v>711</v>
      </c>
      <c r="AW60">
        <f>0</f>
        <v>0</v>
      </c>
      <c r="AZ60">
        <f>Source!X270</f>
        <v>1633.66</v>
      </c>
      <c r="BA60">
        <f>Source!Y270</f>
        <v>794.75</v>
      </c>
      <c r="BR60" s="52">
        <f>K60</f>
        <v>4636.0599999999995</v>
      </c>
      <c r="BU60">
        <f>ROUND(K60*80/100, 2)</f>
        <v>3708.85</v>
      </c>
      <c r="BV60" s="52">
        <f>K60-BU60</f>
        <v>927.20999999999958</v>
      </c>
      <c r="CB60">
        <f>Source!BM270</f>
        <v>200001</v>
      </c>
      <c r="CC60" t="str">
        <f>Source!E270</f>
        <v>1</v>
      </c>
      <c r="CD60">
        <v>4</v>
      </c>
    </row>
    <row r="61" spans="1:82" ht="165" x14ac:dyDescent="0.2">
      <c r="A61" s="38" t="s">
        <v>29</v>
      </c>
      <c r="B61" s="40" t="s">
        <v>793</v>
      </c>
      <c r="C61" s="40" t="s">
        <v>794</v>
      </c>
      <c r="D61" s="41" t="str">
        <f>Source!H271</f>
        <v>ШТ</v>
      </c>
      <c r="E61" s="42">
        <f>Source!K271</f>
        <v>1</v>
      </c>
      <c r="F61" s="42"/>
      <c r="G61" s="42">
        <f>Source!I271</f>
        <v>1</v>
      </c>
      <c r="H61" s="44"/>
      <c r="I61" s="43"/>
      <c r="J61" s="44"/>
      <c r="K61" s="43"/>
      <c r="L61" s="44"/>
    </row>
    <row r="62" spans="1:82" ht="15" x14ac:dyDescent="0.2">
      <c r="A62" s="39"/>
      <c r="B62" s="42">
        <v>1</v>
      </c>
      <c r="C62" s="39" t="s">
        <v>701</v>
      </c>
      <c r="D62" s="41" t="s">
        <v>332</v>
      </c>
      <c r="E62" s="45"/>
      <c r="F62" s="42"/>
      <c r="G62" s="45">
        <f>Source!U271</f>
        <v>0.38400000000000001</v>
      </c>
      <c r="H62" s="42"/>
      <c r="I62" s="42"/>
      <c r="J62" s="42"/>
      <c r="K62" s="42"/>
      <c r="L62" s="46">
        <f>SUM(L63:L64)-SUMIF(CE63:CE64, 1, L63:L64)</f>
        <v>266.64</v>
      </c>
    </row>
    <row r="63" spans="1:82" ht="14.25" x14ac:dyDescent="0.2">
      <c r="A63" s="40"/>
      <c r="B63" s="40" t="s">
        <v>482</v>
      </c>
      <c r="C63" s="40" t="s">
        <v>483</v>
      </c>
      <c r="D63" s="41" t="s">
        <v>397</v>
      </c>
      <c r="E63" s="42">
        <v>0.16</v>
      </c>
      <c r="F63" s="42">
        <f>ROUND(1.2,7)</f>
        <v>1.2</v>
      </c>
      <c r="G63" s="42">
        <f>SmtRes!CX99</f>
        <v>0.192</v>
      </c>
      <c r="H63" s="44"/>
      <c r="I63" s="43"/>
      <c r="J63" s="44">
        <f>SmtRes!CZ99</f>
        <v>702.18</v>
      </c>
      <c r="K63" s="43"/>
      <c r="L63" s="44">
        <f>SmtRes!DI99</f>
        <v>134.82</v>
      </c>
    </row>
    <row r="64" spans="1:82" ht="14.25" x14ac:dyDescent="0.2">
      <c r="A64" s="40"/>
      <c r="B64" s="40" t="s">
        <v>484</v>
      </c>
      <c r="C64" s="47" t="s">
        <v>485</v>
      </c>
      <c r="D64" s="48" t="s">
        <v>397</v>
      </c>
      <c r="E64" s="49">
        <v>0.16</v>
      </c>
      <c r="F64" s="49">
        <f>ROUND(1.2,7)</f>
        <v>1.2</v>
      </c>
      <c r="G64" s="49">
        <f>SmtRes!CX100</f>
        <v>0.192</v>
      </c>
      <c r="H64" s="50"/>
      <c r="I64" s="51"/>
      <c r="J64" s="50">
        <f>SmtRes!CZ100</f>
        <v>686.58</v>
      </c>
      <c r="K64" s="51"/>
      <c r="L64" s="50">
        <f>SmtRes!DI100</f>
        <v>131.82</v>
      </c>
    </row>
    <row r="65" spans="1:82" ht="15" x14ac:dyDescent="0.2">
      <c r="A65" s="40"/>
      <c r="B65" s="40"/>
      <c r="C65" s="53" t="s">
        <v>706</v>
      </c>
      <c r="D65" s="41"/>
      <c r="E65" s="42"/>
      <c r="F65" s="42"/>
      <c r="G65" s="42"/>
      <c r="H65" s="44"/>
      <c r="I65" s="43"/>
      <c r="J65" s="44"/>
      <c r="K65" s="43"/>
      <c r="L65" s="44">
        <f>L62</f>
        <v>266.64</v>
      </c>
    </row>
    <row r="66" spans="1:82" ht="14.25" x14ac:dyDescent="0.2">
      <c r="A66" s="40"/>
      <c r="B66" s="40"/>
      <c r="C66" s="40" t="s">
        <v>707</v>
      </c>
      <c r="D66" s="41"/>
      <c r="E66" s="42"/>
      <c r="F66" s="42"/>
      <c r="G66" s="42"/>
      <c r="H66" s="44"/>
      <c r="I66" s="43"/>
      <c r="J66" s="44"/>
      <c r="K66" s="43"/>
      <c r="L66" s="44">
        <f>SUM(AR61:AR69)+SUM(AS61:AS69)+SUM(AT61:AT69)+SUM(AU61:AU69)+SUM(AV61:AV69)</f>
        <v>266.64</v>
      </c>
    </row>
    <row r="67" spans="1:82" ht="14.25" x14ac:dyDescent="0.2">
      <c r="A67" s="40"/>
      <c r="B67" s="40" t="s">
        <v>243</v>
      </c>
      <c r="C67" s="40" t="s">
        <v>791</v>
      </c>
      <c r="D67" s="41" t="s">
        <v>150</v>
      </c>
      <c r="E67" s="42">
        <f>Source!BZ271</f>
        <v>74</v>
      </c>
      <c r="F67" s="42"/>
      <c r="G67" s="42">
        <f>Source!AT271</f>
        <v>74</v>
      </c>
      <c r="H67" s="44"/>
      <c r="I67" s="43"/>
      <c r="J67" s="44"/>
      <c r="K67" s="43"/>
      <c r="L67" s="44">
        <f>SUM(AZ61:AZ69)</f>
        <v>197.31</v>
      </c>
    </row>
    <row r="68" spans="1:82" ht="14.25" x14ac:dyDescent="0.2">
      <c r="A68" s="47"/>
      <c r="B68" s="47" t="s">
        <v>244</v>
      </c>
      <c r="C68" s="47" t="s">
        <v>792</v>
      </c>
      <c r="D68" s="48" t="s">
        <v>150</v>
      </c>
      <c r="E68" s="49">
        <f>Source!CA271</f>
        <v>36</v>
      </c>
      <c r="F68" s="49"/>
      <c r="G68" s="49">
        <f>Source!AU271</f>
        <v>36</v>
      </c>
      <c r="H68" s="50"/>
      <c r="I68" s="51"/>
      <c r="J68" s="50"/>
      <c r="K68" s="51"/>
      <c r="L68" s="50">
        <f>SUM(BA61:BA69)</f>
        <v>95.99</v>
      </c>
    </row>
    <row r="69" spans="1:82" ht="15" x14ac:dyDescent="0.2">
      <c r="C69" s="237" t="s">
        <v>710</v>
      </c>
      <c r="D69" s="237"/>
      <c r="E69" s="237"/>
      <c r="F69" s="237"/>
      <c r="G69" s="237"/>
      <c r="H69" s="237"/>
      <c r="I69" s="238">
        <f>IF(E61&lt;&gt;0,K69/E61, 0)</f>
        <v>559.93999999999994</v>
      </c>
      <c r="J69" s="238"/>
      <c r="K69" s="238">
        <f>L62+L67+L68</f>
        <v>559.93999999999994</v>
      </c>
      <c r="L69" s="238"/>
      <c r="AD69">
        <f>ROUND((Source!AT271/100)*((ROUND(SUMIF(SmtRes!AQ99:'SmtRes'!AQ100,"=1",SmtRes!AD99:'SmtRes'!AD100)*Source!I271, 2)+ROUND(SUMIF(SmtRes!AQ99:'SmtRes'!AQ100,"=1",SmtRes!AC99:'SmtRes'!AC100)*Source!I271, 2))), 2)</f>
        <v>1027.68</v>
      </c>
      <c r="AE69">
        <f>ROUND((Source!AU271/100)*((ROUND(SUMIF(SmtRes!AQ99:'SmtRes'!AQ100,"=1",SmtRes!AD99:'SmtRes'!AD100)*Source!I271, 2)+ROUND(SUMIF(SmtRes!AQ99:'SmtRes'!AQ100,"=1",SmtRes!AC99:'SmtRes'!AC100)*Source!I271, 2))), 2)</f>
        <v>499.95</v>
      </c>
      <c r="AN69" s="52">
        <f>L62+L67+L68</f>
        <v>559.93999999999994</v>
      </c>
      <c r="AO69">
        <f>0</f>
        <v>0</v>
      </c>
      <c r="AQ69" t="s">
        <v>711</v>
      </c>
      <c r="AR69" s="52">
        <f>L62</f>
        <v>266.64</v>
      </c>
      <c r="AT69">
        <f>0</f>
        <v>0</v>
      </c>
      <c r="AV69" t="s">
        <v>711</v>
      </c>
      <c r="AW69">
        <f>0</f>
        <v>0</v>
      </c>
      <c r="AZ69">
        <f>Source!X271</f>
        <v>197.31</v>
      </c>
      <c r="BA69">
        <f>Source!Y271</f>
        <v>95.99</v>
      </c>
      <c r="BR69" s="52">
        <f>K69</f>
        <v>559.93999999999994</v>
      </c>
      <c r="BU69">
        <f>ROUND(K69*80/100, 2)</f>
        <v>447.95</v>
      </c>
      <c r="BV69" s="52">
        <f>K69-BU69</f>
        <v>111.98999999999995</v>
      </c>
      <c r="CB69">
        <f>Source!BM271</f>
        <v>200001</v>
      </c>
      <c r="CC69" t="str">
        <f>Source!E271</f>
        <v>2</v>
      </c>
      <c r="CD69">
        <v>4</v>
      </c>
    </row>
    <row r="70" spans="1:82" ht="93.75" x14ac:dyDescent="0.2">
      <c r="A70" s="38" t="s">
        <v>33</v>
      </c>
      <c r="B70" s="40" t="s">
        <v>795</v>
      </c>
      <c r="C70" s="40" t="s">
        <v>796</v>
      </c>
      <c r="D70" s="41" t="str">
        <f>Source!H272</f>
        <v>ШТ</v>
      </c>
      <c r="E70" s="42">
        <f>Source!K272</f>
        <v>1</v>
      </c>
      <c r="F70" s="42"/>
      <c r="G70" s="42">
        <f>Source!I272</f>
        <v>1</v>
      </c>
      <c r="H70" s="44"/>
      <c r="I70" s="43"/>
      <c r="J70" s="44"/>
      <c r="K70" s="43"/>
      <c r="L70" s="44"/>
    </row>
    <row r="71" spans="1:82" ht="15" x14ac:dyDescent="0.2">
      <c r="A71" s="39"/>
      <c r="B71" s="42">
        <v>1</v>
      </c>
      <c r="C71" s="39" t="s">
        <v>701</v>
      </c>
      <c r="D71" s="41" t="s">
        <v>332</v>
      </c>
      <c r="E71" s="45"/>
      <c r="F71" s="42"/>
      <c r="G71" s="45">
        <f>Source!U272</f>
        <v>0.98399999999999999</v>
      </c>
      <c r="H71" s="42"/>
      <c r="I71" s="42"/>
      <c r="J71" s="42"/>
      <c r="K71" s="42"/>
      <c r="L71" s="46">
        <f>SUM(L72:L73)-SUMIF(CE72:CE73, 1, L72:L73)</f>
        <v>683.27</v>
      </c>
    </row>
    <row r="72" spans="1:82" ht="14.25" x14ac:dyDescent="0.2">
      <c r="A72" s="40"/>
      <c r="B72" s="40" t="s">
        <v>482</v>
      </c>
      <c r="C72" s="40" t="s">
        <v>483</v>
      </c>
      <c r="D72" s="41" t="s">
        <v>397</v>
      </c>
      <c r="E72" s="42">
        <v>0.41</v>
      </c>
      <c r="F72" s="42">
        <f>ROUND(1.2,7)</f>
        <v>1.2</v>
      </c>
      <c r="G72" s="42">
        <f>SmtRes!CX101</f>
        <v>0.49199999999999999</v>
      </c>
      <c r="H72" s="44"/>
      <c r="I72" s="43"/>
      <c r="J72" s="44">
        <f>SmtRes!CZ101</f>
        <v>702.18</v>
      </c>
      <c r="K72" s="43"/>
      <c r="L72" s="44">
        <f>SmtRes!DI101</f>
        <v>345.47</v>
      </c>
    </row>
    <row r="73" spans="1:82" ht="14.25" x14ac:dyDescent="0.2">
      <c r="A73" s="40"/>
      <c r="B73" s="40" t="s">
        <v>484</v>
      </c>
      <c r="C73" s="47" t="s">
        <v>485</v>
      </c>
      <c r="D73" s="48" t="s">
        <v>397</v>
      </c>
      <c r="E73" s="49">
        <v>0.41</v>
      </c>
      <c r="F73" s="49">
        <f>ROUND(1.2,7)</f>
        <v>1.2</v>
      </c>
      <c r="G73" s="49">
        <f>SmtRes!CX102</f>
        <v>0.49199999999999999</v>
      </c>
      <c r="H73" s="50"/>
      <c r="I73" s="51"/>
      <c r="J73" s="50">
        <f>SmtRes!CZ102</f>
        <v>686.58</v>
      </c>
      <c r="K73" s="51"/>
      <c r="L73" s="50">
        <f>SmtRes!DI102</f>
        <v>337.8</v>
      </c>
    </row>
    <row r="74" spans="1:82" ht="15" x14ac:dyDescent="0.2">
      <c r="A74" s="40"/>
      <c r="B74" s="40"/>
      <c r="C74" s="53" t="s">
        <v>706</v>
      </c>
      <c r="D74" s="41"/>
      <c r="E74" s="42"/>
      <c r="F74" s="42"/>
      <c r="G74" s="42"/>
      <c r="H74" s="44"/>
      <c r="I74" s="43"/>
      <c r="J74" s="44"/>
      <c r="K74" s="43"/>
      <c r="L74" s="44">
        <f>L71</f>
        <v>683.27</v>
      </c>
    </row>
    <row r="75" spans="1:82" ht="14.25" x14ac:dyDescent="0.2">
      <c r="A75" s="40"/>
      <c r="B75" s="40"/>
      <c r="C75" s="40" t="s">
        <v>707</v>
      </c>
      <c r="D75" s="41"/>
      <c r="E75" s="42"/>
      <c r="F75" s="42"/>
      <c r="G75" s="42"/>
      <c r="H75" s="44"/>
      <c r="I75" s="43"/>
      <c r="J75" s="44"/>
      <c r="K75" s="43"/>
      <c r="L75" s="44">
        <f>SUM(AR70:AR78)+SUM(AS70:AS78)+SUM(AT70:AT78)+SUM(AU70:AU78)+SUM(AV70:AV78)</f>
        <v>683.27</v>
      </c>
    </row>
    <row r="76" spans="1:82" ht="14.25" x14ac:dyDescent="0.2">
      <c r="A76" s="40"/>
      <c r="B76" s="40" t="s">
        <v>243</v>
      </c>
      <c r="C76" s="40" t="s">
        <v>791</v>
      </c>
      <c r="D76" s="41" t="s">
        <v>150</v>
      </c>
      <c r="E76" s="42">
        <f>Source!BZ272</f>
        <v>74</v>
      </c>
      <c r="F76" s="42"/>
      <c r="G76" s="42">
        <f>Source!AT272</f>
        <v>74</v>
      </c>
      <c r="H76" s="44"/>
      <c r="I76" s="43"/>
      <c r="J76" s="44"/>
      <c r="K76" s="43"/>
      <c r="L76" s="44">
        <f>SUM(AZ70:AZ78)</f>
        <v>505.62</v>
      </c>
    </row>
    <row r="77" spans="1:82" ht="14.25" x14ac:dyDescent="0.2">
      <c r="A77" s="47"/>
      <c r="B77" s="47" t="s">
        <v>244</v>
      </c>
      <c r="C77" s="47" t="s">
        <v>792</v>
      </c>
      <c r="D77" s="48" t="s">
        <v>150</v>
      </c>
      <c r="E77" s="49">
        <f>Source!CA272</f>
        <v>36</v>
      </c>
      <c r="F77" s="49"/>
      <c r="G77" s="49">
        <f>Source!AU272</f>
        <v>36</v>
      </c>
      <c r="H77" s="50"/>
      <c r="I77" s="51"/>
      <c r="J77" s="50"/>
      <c r="K77" s="51"/>
      <c r="L77" s="50">
        <f>SUM(BA70:BA78)</f>
        <v>245.98</v>
      </c>
    </row>
    <row r="78" spans="1:82" ht="15" x14ac:dyDescent="0.2">
      <c r="C78" s="237" t="s">
        <v>710</v>
      </c>
      <c r="D78" s="237"/>
      <c r="E78" s="237"/>
      <c r="F78" s="237"/>
      <c r="G78" s="237"/>
      <c r="H78" s="237"/>
      <c r="I78" s="238">
        <f>IF(E70&lt;&gt;0,K78/E70, 0)</f>
        <v>1434.87</v>
      </c>
      <c r="J78" s="238"/>
      <c r="K78" s="238">
        <f>L71+L76+L77</f>
        <v>1434.87</v>
      </c>
      <c r="L78" s="238"/>
      <c r="AD78">
        <f>ROUND((Source!AT272/100)*((ROUND(SUMIF(SmtRes!AQ101:'SmtRes'!AQ102,"=1",SmtRes!AD101:'SmtRes'!AD102)*Source!I272, 2)+ROUND(SUMIF(SmtRes!AQ101:'SmtRes'!AQ102,"=1",SmtRes!AC101:'SmtRes'!AC102)*Source!I272, 2))), 2)</f>
        <v>1027.68</v>
      </c>
      <c r="AE78">
        <f>ROUND((Source!AU272/100)*((ROUND(SUMIF(SmtRes!AQ101:'SmtRes'!AQ102,"=1",SmtRes!AD101:'SmtRes'!AD102)*Source!I272, 2)+ROUND(SUMIF(SmtRes!AQ101:'SmtRes'!AQ102,"=1",SmtRes!AC101:'SmtRes'!AC102)*Source!I272, 2))), 2)</f>
        <v>499.95</v>
      </c>
      <c r="AN78" s="52">
        <f>L71+L76+L77</f>
        <v>1434.87</v>
      </c>
      <c r="AO78">
        <f>0</f>
        <v>0</v>
      </c>
      <c r="AQ78" t="s">
        <v>711</v>
      </c>
      <c r="AR78" s="52">
        <f>L71</f>
        <v>683.27</v>
      </c>
      <c r="AT78">
        <f>0</f>
        <v>0</v>
      </c>
      <c r="AV78" t="s">
        <v>711</v>
      </c>
      <c r="AW78">
        <f>0</f>
        <v>0</v>
      </c>
      <c r="AZ78">
        <f>Source!X272</f>
        <v>505.62</v>
      </c>
      <c r="BA78">
        <f>Source!Y272</f>
        <v>245.98</v>
      </c>
      <c r="BR78" s="52">
        <f>K78</f>
        <v>1434.87</v>
      </c>
      <c r="BU78">
        <f>ROUND(K78*80/100, 2)</f>
        <v>1147.9000000000001</v>
      </c>
      <c r="BV78" s="52">
        <f>K78-BU78</f>
        <v>286.9699999999998</v>
      </c>
      <c r="CB78">
        <f>Source!BM272</f>
        <v>200001</v>
      </c>
      <c r="CC78" t="str">
        <f>Source!E272</f>
        <v>3</v>
      </c>
      <c r="CD78">
        <v>4</v>
      </c>
    </row>
    <row r="80" spans="1:82" ht="15" x14ac:dyDescent="0.2">
      <c r="A80" s="70"/>
      <c r="B80" s="71"/>
      <c r="C80" s="246" t="s">
        <v>771</v>
      </c>
      <c r="D80" s="246"/>
      <c r="E80" s="246"/>
      <c r="F80" s="246"/>
      <c r="G80" s="246"/>
      <c r="H80" s="246"/>
      <c r="I80" s="72"/>
      <c r="J80" s="70"/>
      <c r="K80" s="73"/>
      <c r="L80" s="72"/>
    </row>
    <row r="82" spans="1:12" ht="15" hidden="1" x14ac:dyDescent="0.2">
      <c r="A82" s="58"/>
      <c r="B82" s="59"/>
      <c r="C82" s="242" t="s">
        <v>772</v>
      </c>
      <c r="D82" s="242"/>
      <c r="E82" s="242"/>
      <c r="F82" s="242"/>
      <c r="G82" s="242"/>
      <c r="H82" s="242"/>
      <c r="I82" s="46"/>
      <c r="J82" s="58"/>
      <c r="K82" s="60"/>
      <c r="L82" s="46">
        <f>L84+L99+L100</f>
        <v>0</v>
      </c>
    </row>
    <row r="83" spans="1:12" ht="14.25" hidden="1" x14ac:dyDescent="0.2">
      <c r="A83" s="54"/>
      <c r="B83" s="57"/>
      <c r="C83" s="241" t="s">
        <v>735</v>
      </c>
      <c r="D83" s="240"/>
      <c r="E83" s="240"/>
      <c r="F83" s="240"/>
      <c r="G83" s="240"/>
      <c r="H83" s="240"/>
      <c r="I83" s="44"/>
      <c r="J83" s="54"/>
      <c r="K83" s="42"/>
      <c r="L83" s="44"/>
    </row>
    <row r="84" spans="1:12" ht="14.25" hidden="1" x14ac:dyDescent="0.2">
      <c r="A84" s="54"/>
      <c r="B84" s="57"/>
      <c r="C84" s="240" t="s">
        <v>773</v>
      </c>
      <c r="D84" s="240"/>
      <c r="E84" s="240"/>
      <c r="F84" s="240"/>
      <c r="G84" s="240"/>
      <c r="H84" s="240"/>
      <c r="I84" s="44"/>
      <c r="J84" s="54"/>
      <c r="K84" s="42"/>
      <c r="L84" s="44">
        <f>L86+L87+L93+L97</f>
        <v>0</v>
      </c>
    </row>
    <row r="85" spans="1:12" ht="14.25" hidden="1" x14ac:dyDescent="0.2">
      <c r="A85" s="54"/>
      <c r="B85" s="57"/>
      <c r="C85" s="241" t="s">
        <v>735</v>
      </c>
      <c r="D85" s="240"/>
      <c r="E85" s="240"/>
      <c r="F85" s="240"/>
      <c r="G85" s="240"/>
      <c r="H85" s="240"/>
      <c r="I85" s="44"/>
      <c r="J85" s="54"/>
      <c r="K85" s="42"/>
      <c r="L85" s="44"/>
    </row>
    <row r="86" spans="1:12" ht="14.25" hidden="1" x14ac:dyDescent="0.2">
      <c r="A86" s="54"/>
      <c r="B86" s="57"/>
      <c r="C86" s="240" t="s">
        <v>774</v>
      </c>
      <c r="D86" s="240"/>
      <c r="E86" s="240"/>
      <c r="F86" s="240"/>
      <c r="G86" s="240"/>
      <c r="H86" s="240"/>
      <c r="I86" s="44"/>
      <c r="J86" s="54"/>
      <c r="K86" s="42"/>
      <c r="L86" s="44">
        <f>SUMIF(CD52:CD78, 1, AR52:AR78)</f>
        <v>0</v>
      </c>
    </row>
    <row r="87" spans="1:12" ht="14.25" hidden="1" x14ac:dyDescent="0.2">
      <c r="A87" s="54"/>
      <c r="B87" s="57"/>
      <c r="C87" s="240" t="s">
        <v>737</v>
      </c>
      <c r="D87" s="240"/>
      <c r="E87" s="240"/>
      <c r="F87" s="240"/>
      <c r="G87" s="240"/>
      <c r="H87" s="240"/>
      <c r="I87" s="44"/>
      <c r="J87" s="54"/>
      <c r="K87" s="42"/>
      <c r="L87" s="44">
        <f>L89+L92+L91</f>
        <v>0</v>
      </c>
    </row>
    <row r="88" spans="1:12" ht="14.25" hidden="1" x14ac:dyDescent="0.2">
      <c r="A88" s="54"/>
      <c r="B88" s="57"/>
      <c r="C88" s="241" t="s">
        <v>738</v>
      </c>
      <c r="D88" s="240"/>
      <c r="E88" s="240"/>
      <c r="F88" s="240"/>
      <c r="G88" s="240"/>
      <c r="H88" s="240"/>
      <c r="I88" s="44"/>
      <c r="J88" s="54"/>
      <c r="K88" s="42"/>
      <c r="L88" s="44"/>
    </row>
    <row r="89" spans="1:12" ht="14.25" hidden="1" x14ac:dyDescent="0.2">
      <c r="A89" s="54"/>
      <c r="B89" s="57"/>
      <c r="C89" s="240" t="s">
        <v>737</v>
      </c>
      <c r="D89" s="240"/>
      <c r="E89" s="240"/>
      <c r="F89" s="240"/>
      <c r="G89" s="240"/>
      <c r="H89" s="240"/>
      <c r="I89" s="44"/>
      <c r="J89" s="54"/>
      <c r="K89" s="42"/>
      <c r="L89" s="44">
        <f>SUMIF(CD52:CD78, 1, AO52:AO78)</f>
        <v>0</v>
      </c>
    </row>
    <row r="90" spans="1:12" ht="14.25" hidden="1" x14ac:dyDescent="0.2">
      <c r="A90" s="54"/>
      <c r="B90" s="57"/>
      <c r="C90" s="241" t="s">
        <v>739</v>
      </c>
      <c r="D90" s="240"/>
      <c r="E90" s="240"/>
      <c r="F90" s="240"/>
      <c r="G90" s="240"/>
      <c r="H90" s="240"/>
      <c r="I90" s="44"/>
      <c r="J90" s="54"/>
      <c r="K90" s="42"/>
      <c r="L90" s="44"/>
    </row>
    <row r="91" spans="1:12" ht="14.25" hidden="1" x14ac:dyDescent="0.2">
      <c r="A91" s="54"/>
      <c r="B91" s="57"/>
      <c r="C91" s="240" t="s">
        <v>759</v>
      </c>
      <c r="D91" s="240"/>
      <c r="E91" s="240"/>
      <c r="F91" s="240"/>
      <c r="G91" s="240"/>
      <c r="H91" s="240"/>
      <c r="I91" s="44"/>
      <c r="J91" s="54"/>
      <c r="K91" s="42"/>
      <c r="L91" s="44">
        <f>SUMIF(CD52:CD78, 1, AT52:AT78)</f>
        <v>0</v>
      </c>
    </row>
    <row r="92" spans="1:12" ht="14.25" hidden="1" x14ac:dyDescent="0.2">
      <c r="A92" s="54"/>
      <c r="B92" s="57"/>
      <c r="C92" s="240" t="s">
        <v>740</v>
      </c>
      <c r="D92" s="240"/>
      <c r="E92" s="240"/>
      <c r="F92" s="240"/>
      <c r="G92" s="240"/>
      <c r="H92" s="240"/>
      <c r="I92" s="44"/>
      <c r="J92" s="54"/>
      <c r="K92" s="42"/>
      <c r="L92" s="44">
        <f>SUMIF(CD52:CD78, 1, AV52:AV78)</f>
        <v>0</v>
      </c>
    </row>
    <row r="93" spans="1:12" ht="14.25" hidden="1" x14ac:dyDescent="0.2">
      <c r="A93" s="54"/>
      <c r="B93" s="57"/>
      <c r="C93" s="240" t="s">
        <v>741</v>
      </c>
      <c r="D93" s="240"/>
      <c r="E93" s="240"/>
      <c r="F93" s="240"/>
      <c r="G93" s="240"/>
      <c r="H93" s="240"/>
      <c r="I93" s="44"/>
      <c r="J93" s="54"/>
      <c r="K93" s="42"/>
      <c r="L93" s="44">
        <f>L95+L96</f>
        <v>0</v>
      </c>
    </row>
    <row r="94" spans="1:12" ht="14.25" hidden="1" x14ac:dyDescent="0.2">
      <c r="A94" s="54"/>
      <c r="B94" s="57"/>
      <c r="C94" s="241" t="s">
        <v>738</v>
      </c>
      <c r="D94" s="240"/>
      <c r="E94" s="240"/>
      <c r="F94" s="240"/>
      <c r="G94" s="240"/>
      <c r="H94" s="240"/>
      <c r="I94" s="44"/>
      <c r="J94" s="54"/>
      <c r="K94" s="42"/>
      <c r="L94" s="44"/>
    </row>
    <row r="95" spans="1:12" ht="14.25" hidden="1" x14ac:dyDescent="0.2">
      <c r="A95" s="54"/>
      <c r="B95" s="57"/>
      <c r="C95" s="240" t="s">
        <v>742</v>
      </c>
      <c r="D95" s="240"/>
      <c r="E95" s="240"/>
      <c r="F95" s="240"/>
      <c r="G95" s="240"/>
      <c r="H95" s="240"/>
      <c r="I95" s="44"/>
      <c r="J95" s="54"/>
      <c r="K95" s="42"/>
      <c r="L95" s="44">
        <f>SUMIF(CD52:CD78, 1, AW52:AW78)-SUMIF(CD52:CD78, 1, BK52:BK78)</f>
        <v>0</v>
      </c>
    </row>
    <row r="96" spans="1:12" ht="14.25" hidden="1" x14ac:dyDescent="0.2">
      <c r="A96" s="54"/>
      <c r="B96" s="57"/>
      <c r="C96" s="240" t="s">
        <v>743</v>
      </c>
      <c r="D96" s="240"/>
      <c r="E96" s="240"/>
      <c r="F96" s="240"/>
      <c r="G96" s="240"/>
      <c r="H96" s="240"/>
      <c r="I96" s="44"/>
      <c r="J96" s="54"/>
      <c r="K96" s="42"/>
      <c r="L96" s="44">
        <f>SUMIF(CD52:CD78, 1, BC52:BC78)</f>
        <v>0</v>
      </c>
    </row>
    <row r="97" spans="1:12" ht="14.25" hidden="1" x14ac:dyDescent="0.2">
      <c r="A97" s="54"/>
      <c r="B97" s="57"/>
      <c r="C97" s="240" t="s">
        <v>744</v>
      </c>
      <c r="D97" s="240"/>
      <c r="E97" s="240"/>
      <c r="F97" s="240"/>
      <c r="G97" s="240"/>
      <c r="H97" s="240"/>
      <c r="I97" s="44"/>
      <c r="J97" s="54"/>
      <c r="K97" s="42"/>
      <c r="L97" s="44">
        <f>SUMIF(CD52:CD78, 1, BB52:BB78)</f>
        <v>0</v>
      </c>
    </row>
    <row r="98" spans="1:12" ht="14.25" hidden="1" x14ac:dyDescent="0.2">
      <c r="A98" s="54"/>
      <c r="B98" s="57"/>
      <c r="C98" s="240" t="s">
        <v>775</v>
      </c>
      <c r="D98" s="240"/>
      <c r="E98" s="240"/>
      <c r="F98" s="240"/>
      <c r="G98" s="240"/>
      <c r="H98" s="240"/>
      <c r="I98" s="44"/>
      <c r="J98" s="54"/>
      <c r="K98" s="42"/>
      <c r="L98" s="44">
        <f>SUMIF(CD52:CD78, 1, AR52:AR78)+SUMIF(CD52:CD78, 1, AT52:AT78)+SUMIF(CD52:CD78, 1, AV52:AV78)</f>
        <v>0</v>
      </c>
    </row>
    <row r="99" spans="1:12" ht="14.25" hidden="1" x14ac:dyDescent="0.2">
      <c r="A99" s="54"/>
      <c r="B99" s="57"/>
      <c r="C99" s="240" t="s">
        <v>776</v>
      </c>
      <c r="D99" s="240"/>
      <c r="E99" s="240"/>
      <c r="F99" s="240"/>
      <c r="G99" s="240"/>
      <c r="H99" s="240"/>
      <c r="I99" s="44"/>
      <c r="J99" s="54"/>
      <c r="K99" s="42"/>
      <c r="L99" s="44">
        <f>SUMIF(CD52:CD78, 1, AZ52:AZ78)</f>
        <v>0</v>
      </c>
    </row>
    <row r="100" spans="1:12" ht="14.25" hidden="1" x14ac:dyDescent="0.2">
      <c r="A100" s="54"/>
      <c r="B100" s="57"/>
      <c r="C100" s="240" t="s">
        <v>777</v>
      </c>
      <c r="D100" s="240"/>
      <c r="E100" s="240"/>
      <c r="F100" s="240"/>
      <c r="G100" s="240"/>
      <c r="H100" s="240"/>
      <c r="I100" s="44"/>
      <c r="J100" s="54"/>
      <c r="K100" s="42"/>
      <c r="L100" s="44">
        <f>SUMIF(CD52:CD78, 1, BA52:BA78)</f>
        <v>0</v>
      </c>
    </row>
    <row r="101" spans="1:12" hidden="1" x14ac:dyDescent="0.2"/>
    <row r="102" spans="1:12" ht="15" hidden="1" x14ac:dyDescent="0.2">
      <c r="A102" s="58"/>
      <c r="B102" s="59"/>
      <c r="C102" s="242" t="s">
        <v>778</v>
      </c>
      <c r="D102" s="242"/>
      <c r="E102" s="242"/>
      <c r="F102" s="242"/>
      <c r="G102" s="242"/>
      <c r="H102" s="242"/>
      <c r="I102" s="46"/>
      <c r="J102" s="58"/>
      <c r="K102" s="60"/>
      <c r="L102" s="46">
        <f>L104+L119+L120</f>
        <v>0</v>
      </c>
    </row>
    <row r="103" spans="1:12" ht="14.25" hidden="1" x14ac:dyDescent="0.2">
      <c r="A103" s="54"/>
      <c r="B103" s="57"/>
      <c r="C103" s="241" t="s">
        <v>735</v>
      </c>
      <c r="D103" s="240"/>
      <c r="E103" s="240"/>
      <c r="F103" s="240"/>
      <c r="G103" s="240"/>
      <c r="H103" s="240"/>
      <c r="I103" s="44"/>
      <c r="J103" s="54"/>
      <c r="K103" s="42"/>
      <c r="L103" s="44"/>
    </row>
    <row r="104" spans="1:12" ht="14.25" hidden="1" x14ac:dyDescent="0.2">
      <c r="A104" s="54"/>
      <c r="B104" s="57"/>
      <c r="C104" s="240" t="s">
        <v>773</v>
      </c>
      <c r="D104" s="240"/>
      <c r="E104" s="240"/>
      <c r="F104" s="240"/>
      <c r="G104" s="240"/>
      <c r="H104" s="240"/>
      <c r="I104" s="44"/>
      <c r="J104" s="54"/>
      <c r="K104" s="42"/>
      <c r="L104" s="44">
        <f>L106+L107+L113+L117</f>
        <v>0</v>
      </c>
    </row>
    <row r="105" spans="1:12" ht="14.25" hidden="1" x14ac:dyDescent="0.2">
      <c r="A105" s="54"/>
      <c r="B105" s="57"/>
      <c r="C105" s="241" t="s">
        <v>735</v>
      </c>
      <c r="D105" s="240"/>
      <c r="E105" s="240"/>
      <c r="F105" s="240"/>
      <c r="G105" s="240"/>
      <c r="H105" s="240"/>
      <c r="I105" s="44"/>
      <c r="J105" s="54"/>
      <c r="K105" s="42"/>
      <c r="L105" s="44"/>
    </row>
    <row r="106" spans="1:12" ht="14.25" hidden="1" x14ac:dyDescent="0.2">
      <c r="A106" s="54"/>
      <c r="B106" s="57"/>
      <c r="C106" s="240" t="s">
        <v>774</v>
      </c>
      <c r="D106" s="240"/>
      <c r="E106" s="240"/>
      <c r="F106" s="240"/>
      <c r="G106" s="240"/>
      <c r="H106" s="240"/>
      <c r="I106" s="44"/>
      <c r="J106" s="54"/>
      <c r="K106" s="42"/>
      <c r="L106" s="44">
        <f>SUMIF(CD52:CD100, 2, AR52:AR100)</f>
        <v>0</v>
      </c>
    </row>
    <row r="107" spans="1:12" ht="14.25" hidden="1" x14ac:dyDescent="0.2">
      <c r="A107" s="54"/>
      <c r="B107" s="57"/>
      <c r="C107" s="240" t="s">
        <v>737</v>
      </c>
      <c r="D107" s="240"/>
      <c r="E107" s="240"/>
      <c r="F107" s="240"/>
      <c r="G107" s="240"/>
      <c r="H107" s="240"/>
      <c r="I107" s="44"/>
      <c r="J107" s="54"/>
      <c r="K107" s="42"/>
      <c r="L107" s="44">
        <f>L109+L112+L111</f>
        <v>0</v>
      </c>
    </row>
    <row r="108" spans="1:12" ht="14.25" hidden="1" x14ac:dyDescent="0.2">
      <c r="A108" s="54"/>
      <c r="B108" s="57"/>
      <c r="C108" s="241" t="s">
        <v>738</v>
      </c>
      <c r="D108" s="240"/>
      <c r="E108" s="240"/>
      <c r="F108" s="240"/>
      <c r="G108" s="240"/>
      <c r="H108" s="240"/>
      <c r="I108" s="44"/>
      <c r="J108" s="54"/>
      <c r="K108" s="42"/>
      <c r="L108" s="44"/>
    </row>
    <row r="109" spans="1:12" ht="14.25" hidden="1" x14ac:dyDescent="0.2">
      <c r="A109" s="54"/>
      <c r="B109" s="57"/>
      <c r="C109" s="240" t="s">
        <v>737</v>
      </c>
      <c r="D109" s="240"/>
      <c r="E109" s="240"/>
      <c r="F109" s="240"/>
      <c r="G109" s="240"/>
      <c r="H109" s="240"/>
      <c r="I109" s="44"/>
      <c r="J109" s="54"/>
      <c r="K109" s="42"/>
      <c r="L109" s="44">
        <f>SUMIF(CD52:CD100, 2, AO52:AO100)</f>
        <v>0</v>
      </c>
    </row>
    <row r="110" spans="1:12" ht="14.25" hidden="1" x14ac:dyDescent="0.2">
      <c r="A110" s="54"/>
      <c r="B110" s="57"/>
      <c r="C110" s="241" t="s">
        <v>739</v>
      </c>
      <c r="D110" s="240"/>
      <c r="E110" s="240"/>
      <c r="F110" s="240"/>
      <c r="G110" s="240"/>
      <c r="H110" s="240"/>
      <c r="I110" s="44"/>
      <c r="J110" s="54"/>
      <c r="K110" s="42"/>
      <c r="L110" s="44"/>
    </row>
    <row r="111" spans="1:12" ht="14.25" hidden="1" x14ac:dyDescent="0.2">
      <c r="A111" s="54"/>
      <c r="B111" s="57"/>
      <c r="C111" s="240" t="s">
        <v>759</v>
      </c>
      <c r="D111" s="240"/>
      <c r="E111" s="240"/>
      <c r="F111" s="240"/>
      <c r="G111" s="240"/>
      <c r="H111" s="240"/>
      <c r="I111" s="44"/>
      <c r="J111" s="54"/>
      <c r="K111" s="42"/>
      <c r="L111" s="44">
        <f>SUMIF(CD52:CD100, 2, AT52:AT100)</f>
        <v>0</v>
      </c>
    </row>
    <row r="112" spans="1:12" ht="14.25" hidden="1" x14ac:dyDescent="0.2">
      <c r="A112" s="54"/>
      <c r="B112" s="57"/>
      <c r="C112" s="240" t="s">
        <v>740</v>
      </c>
      <c r="D112" s="240"/>
      <c r="E112" s="240"/>
      <c r="F112" s="240"/>
      <c r="G112" s="240"/>
      <c r="H112" s="240"/>
      <c r="I112" s="44"/>
      <c r="J112" s="54"/>
      <c r="K112" s="42"/>
      <c r="L112" s="44">
        <f>SUMIF(CD52:CD100, 2, AV52:AV100)</f>
        <v>0</v>
      </c>
    </row>
    <row r="113" spans="1:12" ht="14.25" hidden="1" x14ac:dyDescent="0.2">
      <c r="A113" s="54"/>
      <c r="B113" s="57"/>
      <c r="C113" s="240" t="s">
        <v>741</v>
      </c>
      <c r="D113" s="240"/>
      <c r="E113" s="240"/>
      <c r="F113" s="240"/>
      <c r="G113" s="240"/>
      <c r="H113" s="240"/>
      <c r="I113" s="44"/>
      <c r="J113" s="54"/>
      <c r="K113" s="42"/>
      <c r="L113" s="44">
        <f>L115+L116</f>
        <v>0</v>
      </c>
    </row>
    <row r="114" spans="1:12" ht="14.25" hidden="1" x14ac:dyDescent="0.2">
      <c r="A114" s="54"/>
      <c r="B114" s="57"/>
      <c r="C114" s="241" t="s">
        <v>738</v>
      </c>
      <c r="D114" s="240"/>
      <c r="E114" s="240"/>
      <c r="F114" s="240"/>
      <c r="G114" s="240"/>
      <c r="H114" s="240"/>
      <c r="I114" s="44"/>
      <c r="J114" s="54"/>
      <c r="K114" s="42"/>
      <c r="L114" s="44"/>
    </row>
    <row r="115" spans="1:12" ht="14.25" hidden="1" x14ac:dyDescent="0.2">
      <c r="A115" s="54"/>
      <c r="B115" s="57"/>
      <c r="C115" s="240" t="s">
        <v>742</v>
      </c>
      <c r="D115" s="240"/>
      <c r="E115" s="240"/>
      <c r="F115" s="240"/>
      <c r="G115" s="240"/>
      <c r="H115" s="240"/>
      <c r="I115" s="44"/>
      <c r="J115" s="54"/>
      <c r="K115" s="42"/>
      <c r="L115" s="44">
        <f>SUMIF(CD52:CD100, 2, AW52:AW100)-SUMIF(CD52:CD100, 2, BK52:BK100)</f>
        <v>0</v>
      </c>
    </row>
    <row r="116" spans="1:12" ht="14.25" hidden="1" x14ac:dyDescent="0.2">
      <c r="A116" s="54"/>
      <c r="B116" s="57"/>
      <c r="C116" s="240" t="s">
        <v>743</v>
      </c>
      <c r="D116" s="240"/>
      <c r="E116" s="240"/>
      <c r="F116" s="240"/>
      <c r="G116" s="240"/>
      <c r="H116" s="240"/>
      <c r="I116" s="44"/>
      <c r="J116" s="54"/>
      <c r="K116" s="42"/>
      <c r="L116" s="44">
        <f>SUMIF(CD52:CD100, 2, BC52:BC100)</f>
        <v>0</v>
      </c>
    </row>
    <row r="117" spans="1:12" ht="14.25" hidden="1" x14ac:dyDescent="0.2">
      <c r="A117" s="54"/>
      <c r="B117" s="57"/>
      <c r="C117" s="240" t="s">
        <v>744</v>
      </c>
      <c r="D117" s="240"/>
      <c r="E117" s="240"/>
      <c r="F117" s="240"/>
      <c r="G117" s="240"/>
      <c r="H117" s="240"/>
      <c r="I117" s="44"/>
      <c r="J117" s="54"/>
      <c r="K117" s="42"/>
      <c r="L117" s="44">
        <f>SUMIF(CD52:CD100, 2, BB52:BB100)</f>
        <v>0</v>
      </c>
    </row>
    <row r="118" spans="1:12" ht="14.25" hidden="1" x14ac:dyDescent="0.2">
      <c r="A118" s="54"/>
      <c r="B118" s="57"/>
      <c r="C118" s="240" t="s">
        <v>775</v>
      </c>
      <c r="D118" s="240"/>
      <c r="E118" s="240"/>
      <c r="F118" s="240"/>
      <c r="G118" s="240"/>
      <c r="H118" s="240"/>
      <c r="I118" s="44"/>
      <c r="J118" s="54"/>
      <c r="K118" s="42"/>
      <c r="L118" s="44">
        <f>SUMIF(CD52:CD100, 2, AR52:AR100)+SUMIF(CD52:CD100, 2, AT52:AT100)+SUMIF(CD52:CD100, 2, AV52:AV100)</f>
        <v>0</v>
      </c>
    </row>
    <row r="119" spans="1:12" ht="14.25" hidden="1" x14ac:dyDescent="0.2">
      <c r="A119" s="54"/>
      <c r="B119" s="57"/>
      <c r="C119" s="240" t="s">
        <v>776</v>
      </c>
      <c r="D119" s="240"/>
      <c r="E119" s="240"/>
      <c r="F119" s="240"/>
      <c r="G119" s="240"/>
      <c r="H119" s="240"/>
      <c r="I119" s="44"/>
      <c r="J119" s="54"/>
      <c r="K119" s="42"/>
      <c r="L119" s="44">
        <f>SUMIF(CD52:CD100, 2, AZ52:AZ100)</f>
        <v>0</v>
      </c>
    </row>
    <row r="120" spans="1:12" ht="14.25" hidden="1" x14ac:dyDescent="0.2">
      <c r="A120" s="54"/>
      <c r="B120" s="57"/>
      <c r="C120" s="240" t="s">
        <v>777</v>
      </c>
      <c r="D120" s="240"/>
      <c r="E120" s="240"/>
      <c r="F120" s="240"/>
      <c r="G120" s="240"/>
      <c r="H120" s="240"/>
      <c r="I120" s="44"/>
      <c r="J120" s="54"/>
      <c r="K120" s="42"/>
      <c r="L120" s="44">
        <f>SUMIF(CD52:CD100, 2, BA52:BA100)</f>
        <v>0</v>
      </c>
    </row>
    <row r="121" spans="1:12" hidden="1" x14ac:dyDescent="0.2"/>
    <row r="122" spans="1:12" ht="15" hidden="1" x14ac:dyDescent="0.2">
      <c r="A122" s="58"/>
      <c r="B122" s="59"/>
      <c r="C122" s="242" t="s">
        <v>779</v>
      </c>
      <c r="D122" s="242"/>
      <c r="E122" s="242"/>
      <c r="F122" s="242"/>
      <c r="G122" s="242"/>
      <c r="H122" s="242"/>
      <c r="I122" s="46"/>
      <c r="J122" s="58"/>
      <c r="K122" s="60"/>
      <c r="L122" s="46">
        <f>L124+L125</f>
        <v>0</v>
      </c>
    </row>
    <row r="123" spans="1:12" ht="14.25" hidden="1" x14ac:dyDescent="0.2">
      <c r="A123" s="54"/>
      <c r="B123" s="57"/>
      <c r="C123" s="241" t="s">
        <v>735</v>
      </c>
      <c r="D123" s="240"/>
      <c r="E123" s="240"/>
      <c r="F123" s="240"/>
      <c r="G123" s="240"/>
      <c r="H123" s="240"/>
      <c r="I123" s="44"/>
      <c r="J123" s="54"/>
      <c r="K123" s="42"/>
      <c r="L123" s="44"/>
    </row>
    <row r="124" spans="1:12" ht="14.25" hidden="1" x14ac:dyDescent="0.2">
      <c r="A124" s="54"/>
      <c r="B124" s="57"/>
      <c r="C124" s="240" t="s">
        <v>749</v>
      </c>
      <c r="D124" s="240"/>
      <c r="E124" s="240"/>
      <c r="F124" s="240"/>
      <c r="G124" s="240"/>
      <c r="H124" s="240"/>
      <c r="I124" s="44"/>
      <c r="J124" s="54"/>
      <c r="K124" s="42"/>
      <c r="L124" s="44">
        <f>SUMIF(CD52:CD120, 3, BK52:BK120)</f>
        <v>0</v>
      </c>
    </row>
    <row r="125" spans="1:12" ht="14.25" hidden="1" x14ac:dyDescent="0.2">
      <c r="A125" s="54"/>
      <c r="B125" s="57"/>
      <c r="C125" s="240" t="s">
        <v>750</v>
      </c>
      <c r="D125" s="240"/>
      <c r="E125" s="240"/>
      <c r="F125" s="240"/>
      <c r="G125" s="240"/>
      <c r="H125" s="240"/>
      <c r="I125" s="44"/>
      <c r="J125" s="54"/>
      <c r="K125" s="42"/>
      <c r="L125" s="44">
        <f>SUMIF(CD52:CD120, 3, BD52:BD120)</f>
        <v>0</v>
      </c>
    </row>
    <row r="127" spans="1:12" ht="15" x14ac:dyDescent="0.2">
      <c r="A127" s="58"/>
      <c r="B127" s="59"/>
      <c r="C127" s="242" t="s">
        <v>780</v>
      </c>
      <c r="D127" s="242"/>
      <c r="E127" s="242"/>
      <c r="F127" s="242"/>
      <c r="G127" s="242"/>
      <c r="H127" s="242"/>
      <c r="I127" s="46"/>
      <c r="J127" s="58"/>
      <c r="K127" s="60"/>
      <c r="L127" s="46">
        <f>L133+L148+L149+L129+L130</f>
        <v>6630.87</v>
      </c>
    </row>
    <row r="128" spans="1:12" ht="14.25" x14ac:dyDescent="0.2">
      <c r="A128" s="54"/>
      <c r="B128" s="57"/>
      <c r="C128" s="241" t="s">
        <v>735</v>
      </c>
      <c r="D128" s="240"/>
      <c r="E128" s="240"/>
      <c r="F128" s="240"/>
      <c r="G128" s="240"/>
      <c r="H128" s="240"/>
      <c r="I128" s="44"/>
      <c r="J128" s="54"/>
      <c r="K128" s="42"/>
      <c r="L128" s="44"/>
    </row>
    <row r="129" spans="1:12" ht="14.25" hidden="1" x14ac:dyDescent="0.2">
      <c r="A129" s="54"/>
      <c r="B129" s="57"/>
      <c r="C129" s="240" t="s">
        <v>781</v>
      </c>
      <c r="D129" s="240"/>
      <c r="E129" s="240"/>
      <c r="F129" s="240"/>
      <c r="G129" s="240"/>
      <c r="H129" s="240"/>
      <c r="I129" s="44"/>
      <c r="J129" s="54"/>
      <c r="K129" s="42"/>
      <c r="L129" s="44"/>
    </row>
    <row r="130" spans="1:12" ht="14.25" hidden="1" x14ac:dyDescent="0.2">
      <c r="A130" s="54"/>
      <c r="B130" s="57"/>
      <c r="C130" s="240" t="s">
        <v>782</v>
      </c>
      <c r="D130" s="240"/>
      <c r="E130" s="240"/>
      <c r="F130" s="240"/>
      <c r="G130" s="240"/>
      <c r="H130" s="240"/>
      <c r="I130" s="44"/>
      <c r="J130" s="54"/>
      <c r="K130" s="42"/>
      <c r="L130" s="44">
        <f>SUM(BO52:BO125)</f>
        <v>0</v>
      </c>
    </row>
    <row r="131" spans="1:12" ht="14.25" x14ac:dyDescent="0.2">
      <c r="A131" s="54"/>
      <c r="B131" s="57"/>
      <c r="C131" s="240" t="s">
        <v>240</v>
      </c>
      <c r="D131" s="240"/>
      <c r="E131" s="240"/>
      <c r="F131" s="240"/>
      <c r="G131" s="240"/>
      <c r="H131" s="240"/>
      <c r="I131" s="44"/>
      <c r="J131" s="54"/>
      <c r="K131" s="42"/>
      <c r="L131" s="44">
        <f>L133+L148+L149</f>
        <v>6630.87</v>
      </c>
    </row>
    <row r="132" spans="1:12" ht="14.25" x14ac:dyDescent="0.2">
      <c r="A132" s="54"/>
      <c r="B132" s="57"/>
      <c r="C132" s="241" t="s">
        <v>735</v>
      </c>
      <c r="D132" s="240"/>
      <c r="E132" s="240"/>
      <c r="F132" s="240"/>
      <c r="G132" s="240"/>
      <c r="H132" s="240"/>
      <c r="I132" s="44"/>
      <c r="J132" s="54"/>
      <c r="K132" s="42"/>
      <c r="L132" s="44"/>
    </row>
    <row r="133" spans="1:12" ht="14.25" x14ac:dyDescent="0.2">
      <c r="A133" s="54"/>
      <c r="B133" s="57"/>
      <c r="C133" s="240" t="s">
        <v>773</v>
      </c>
      <c r="D133" s="240"/>
      <c r="E133" s="240"/>
      <c r="F133" s="240"/>
      <c r="G133" s="240"/>
      <c r="H133" s="240"/>
      <c r="I133" s="44"/>
      <c r="J133" s="54"/>
      <c r="K133" s="42"/>
      <c r="L133" s="44">
        <f>L135+L136+L142+L146</f>
        <v>3157.5599999999995</v>
      </c>
    </row>
    <row r="134" spans="1:12" ht="14.25" x14ac:dyDescent="0.2">
      <c r="A134" s="54"/>
      <c r="B134" s="57"/>
      <c r="C134" s="241" t="s">
        <v>735</v>
      </c>
      <c r="D134" s="240"/>
      <c r="E134" s="240"/>
      <c r="F134" s="240"/>
      <c r="G134" s="240"/>
      <c r="H134" s="240"/>
      <c r="I134" s="44"/>
      <c r="J134" s="54"/>
      <c r="K134" s="42"/>
      <c r="L134" s="44"/>
    </row>
    <row r="135" spans="1:12" ht="14.25" x14ac:dyDescent="0.2">
      <c r="A135" s="54"/>
      <c r="B135" s="57"/>
      <c r="C135" s="240" t="s">
        <v>774</v>
      </c>
      <c r="D135" s="240"/>
      <c r="E135" s="240"/>
      <c r="F135" s="240"/>
      <c r="G135" s="240"/>
      <c r="H135" s="240"/>
      <c r="I135" s="44"/>
      <c r="J135" s="54"/>
      <c r="K135" s="42"/>
      <c r="L135" s="44">
        <f>SUMIF(CD52:CD125, 4, AR52:AR125)</f>
        <v>3157.5599999999995</v>
      </c>
    </row>
    <row r="136" spans="1:12" ht="14.25" hidden="1" x14ac:dyDescent="0.2">
      <c r="A136" s="54"/>
      <c r="B136" s="57"/>
      <c r="C136" s="240" t="s">
        <v>737</v>
      </c>
      <c r="D136" s="240"/>
      <c r="E136" s="240"/>
      <c r="F136" s="240"/>
      <c r="G136" s="240"/>
      <c r="H136" s="240"/>
      <c r="I136" s="44"/>
      <c r="J136" s="54"/>
      <c r="K136" s="42"/>
      <c r="L136" s="44">
        <f>L138+L141+L140</f>
        <v>0</v>
      </c>
    </row>
    <row r="137" spans="1:12" ht="14.25" hidden="1" x14ac:dyDescent="0.2">
      <c r="A137" s="54"/>
      <c r="B137" s="57"/>
      <c r="C137" s="241" t="s">
        <v>738</v>
      </c>
      <c r="D137" s="240"/>
      <c r="E137" s="240"/>
      <c r="F137" s="240"/>
      <c r="G137" s="240"/>
      <c r="H137" s="240"/>
      <c r="I137" s="44"/>
      <c r="J137" s="54"/>
      <c r="K137" s="42"/>
      <c r="L137" s="44"/>
    </row>
    <row r="138" spans="1:12" ht="14.25" hidden="1" x14ac:dyDescent="0.2">
      <c r="A138" s="54"/>
      <c r="B138" s="57"/>
      <c r="C138" s="240" t="s">
        <v>737</v>
      </c>
      <c r="D138" s="240"/>
      <c r="E138" s="240"/>
      <c r="F138" s="240"/>
      <c r="G138" s="240"/>
      <c r="H138" s="240"/>
      <c r="I138" s="44"/>
      <c r="J138" s="54"/>
      <c r="K138" s="42"/>
      <c r="L138" s="44">
        <f>SUMIF(CD52:CD125, 4, AO52:AO125)</f>
        <v>0</v>
      </c>
    </row>
    <row r="139" spans="1:12" ht="14.25" hidden="1" x14ac:dyDescent="0.2">
      <c r="A139" s="54"/>
      <c r="B139" s="57"/>
      <c r="C139" s="241" t="s">
        <v>739</v>
      </c>
      <c r="D139" s="240"/>
      <c r="E139" s="240"/>
      <c r="F139" s="240"/>
      <c r="G139" s="240"/>
      <c r="H139" s="240"/>
      <c r="I139" s="44"/>
      <c r="J139" s="54"/>
      <c r="K139" s="42"/>
      <c r="L139" s="44"/>
    </row>
    <row r="140" spans="1:12" ht="14.25" hidden="1" x14ac:dyDescent="0.2">
      <c r="A140" s="54"/>
      <c r="B140" s="57"/>
      <c r="C140" s="240" t="s">
        <v>759</v>
      </c>
      <c r="D140" s="240"/>
      <c r="E140" s="240"/>
      <c r="F140" s="240"/>
      <c r="G140" s="240"/>
      <c r="H140" s="240"/>
      <c r="I140" s="44"/>
      <c r="J140" s="54"/>
      <c r="K140" s="42"/>
      <c r="L140" s="44">
        <f>SUMIF(CD52:CD125, 4, AT52:AT125)</f>
        <v>0</v>
      </c>
    </row>
    <row r="141" spans="1:12" ht="14.25" hidden="1" x14ac:dyDescent="0.2">
      <c r="A141" s="54"/>
      <c r="B141" s="57"/>
      <c r="C141" s="240" t="s">
        <v>740</v>
      </c>
      <c r="D141" s="240"/>
      <c r="E141" s="240"/>
      <c r="F141" s="240"/>
      <c r="G141" s="240"/>
      <c r="H141" s="240"/>
      <c r="I141" s="44"/>
      <c r="J141" s="54"/>
      <c r="K141" s="42"/>
      <c r="L141" s="44">
        <f>SUMIF(CD52:CD125, 4, AV52:AV125)</f>
        <v>0</v>
      </c>
    </row>
    <row r="142" spans="1:12" ht="14.25" hidden="1" x14ac:dyDescent="0.2">
      <c r="A142" s="54"/>
      <c r="B142" s="57"/>
      <c r="C142" s="240" t="s">
        <v>741</v>
      </c>
      <c r="D142" s="240"/>
      <c r="E142" s="240"/>
      <c r="F142" s="240"/>
      <c r="G142" s="240"/>
      <c r="H142" s="240"/>
      <c r="I142" s="44"/>
      <c r="J142" s="54"/>
      <c r="K142" s="42"/>
      <c r="L142" s="44">
        <f>L144+L145</f>
        <v>0</v>
      </c>
    </row>
    <row r="143" spans="1:12" ht="14.25" hidden="1" x14ac:dyDescent="0.2">
      <c r="A143" s="54"/>
      <c r="B143" s="57"/>
      <c r="C143" s="241" t="s">
        <v>738</v>
      </c>
      <c r="D143" s="240"/>
      <c r="E143" s="240"/>
      <c r="F143" s="240"/>
      <c r="G143" s="240"/>
      <c r="H143" s="240"/>
      <c r="I143" s="44"/>
      <c r="J143" s="54"/>
      <c r="K143" s="42"/>
      <c r="L143" s="44"/>
    </row>
    <row r="144" spans="1:12" ht="14.25" hidden="1" x14ac:dyDescent="0.2">
      <c r="A144" s="54"/>
      <c r="B144" s="57"/>
      <c r="C144" s="240" t="s">
        <v>742</v>
      </c>
      <c r="D144" s="240"/>
      <c r="E144" s="240"/>
      <c r="F144" s="240"/>
      <c r="G144" s="240"/>
      <c r="H144" s="240"/>
      <c r="I144" s="44"/>
      <c r="J144" s="54"/>
      <c r="K144" s="42"/>
      <c r="L144" s="44">
        <f>SUMIF(CD52:CD125, 4, AW52:AW125)-SUMIF(CD52:CD125, 4, BK52:BK125)</f>
        <v>0</v>
      </c>
    </row>
    <row r="145" spans="1:12" ht="14.25" hidden="1" x14ac:dyDescent="0.2">
      <c r="A145" s="54"/>
      <c r="B145" s="57"/>
      <c r="C145" s="240" t="s">
        <v>743</v>
      </c>
      <c r="D145" s="240"/>
      <c r="E145" s="240"/>
      <c r="F145" s="240"/>
      <c r="G145" s="240"/>
      <c r="H145" s="240"/>
      <c r="I145" s="44"/>
      <c r="J145" s="54"/>
      <c r="K145" s="42"/>
      <c r="L145" s="44">
        <f>SUMIF(CD52:CD125, 4, BC52:BC125)</f>
        <v>0</v>
      </c>
    </row>
    <row r="146" spans="1:12" ht="14.25" hidden="1" x14ac:dyDescent="0.2">
      <c r="A146" s="54"/>
      <c r="B146" s="57"/>
      <c r="C146" s="240" t="s">
        <v>744</v>
      </c>
      <c r="D146" s="240"/>
      <c r="E146" s="240"/>
      <c r="F146" s="240"/>
      <c r="G146" s="240"/>
      <c r="H146" s="240"/>
      <c r="I146" s="44"/>
      <c r="J146" s="54"/>
      <c r="K146" s="42"/>
      <c r="L146" s="44">
        <f>SUMIF(CD52:CD125, 4, BB52:BB125)</f>
        <v>0</v>
      </c>
    </row>
    <row r="147" spans="1:12" ht="14.25" x14ac:dyDescent="0.2">
      <c r="A147" s="54"/>
      <c r="B147" s="57"/>
      <c r="C147" s="240" t="s">
        <v>775</v>
      </c>
      <c r="D147" s="240"/>
      <c r="E147" s="240"/>
      <c r="F147" s="240"/>
      <c r="G147" s="240"/>
      <c r="H147" s="240"/>
      <c r="I147" s="44"/>
      <c r="J147" s="54"/>
      <c r="K147" s="42"/>
      <c r="L147" s="44">
        <f>SUMIF(CD52:CD125, 4, AR52:AR125)+SUMIF(CD52:CD125, 4, AT52:AT125)+SUMIF(CD52:CD125, 4, AV52:AV125)</f>
        <v>3157.5599999999995</v>
      </c>
    </row>
    <row r="148" spans="1:12" ht="14.25" x14ac:dyDescent="0.2">
      <c r="A148" s="54"/>
      <c r="B148" s="57"/>
      <c r="C148" s="240" t="s">
        <v>776</v>
      </c>
      <c r="D148" s="240"/>
      <c r="E148" s="240"/>
      <c r="F148" s="240"/>
      <c r="G148" s="240"/>
      <c r="H148" s="240"/>
      <c r="I148" s="44"/>
      <c r="J148" s="54"/>
      <c r="K148" s="42"/>
      <c r="L148" s="44">
        <f>SUMIF(CD52:CD125, 4, AZ52:AZ125)</f>
        <v>2336.59</v>
      </c>
    </row>
    <row r="149" spans="1:12" ht="14.25" x14ac:dyDescent="0.2">
      <c r="A149" s="54"/>
      <c r="B149" s="57"/>
      <c r="C149" s="240" t="s">
        <v>777</v>
      </c>
      <c r="D149" s="240"/>
      <c r="E149" s="240"/>
      <c r="F149" s="240"/>
      <c r="G149" s="240"/>
      <c r="H149" s="240"/>
      <c r="I149" s="44"/>
      <c r="J149" s="54"/>
      <c r="K149" s="42"/>
      <c r="L149" s="44">
        <f>SUMIF(CD52:CD125, 4, BA52:BA125)</f>
        <v>1136.72</v>
      </c>
    </row>
    <row r="151" spans="1:12" ht="15" x14ac:dyDescent="0.2">
      <c r="A151" s="58"/>
      <c r="B151" s="59"/>
      <c r="C151" s="242" t="s">
        <v>783</v>
      </c>
      <c r="D151" s="242"/>
      <c r="E151" s="242"/>
      <c r="F151" s="242"/>
      <c r="G151" s="242"/>
      <c r="H151" s="242"/>
      <c r="I151" s="46"/>
      <c r="J151" s="58"/>
      <c r="K151" s="60"/>
      <c r="L151" s="46">
        <f>L82+L102+L122+L127</f>
        <v>6630.87</v>
      </c>
    </row>
    <row r="152" spans="1:12" ht="14.25" x14ac:dyDescent="0.2">
      <c r="A152" s="54"/>
      <c r="B152" s="57"/>
      <c r="C152" s="241" t="s">
        <v>735</v>
      </c>
      <c r="D152" s="240"/>
      <c r="E152" s="240"/>
      <c r="F152" s="240"/>
      <c r="G152" s="240"/>
      <c r="H152" s="240"/>
      <c r="I152" s="44"/>
      <c r="J152" s="54"/>
      <c r="K152" s="42"/>
      <c r="L152" s="44"/>
    </row>
    <row r="153" spans="1:12" ht="14.25" x14ac:dyDescent="0.2">
      <c r="A153" s="54"/>
      <c r="B153" s="57"/>
      <c r="C153" s="240" t="s">
        <v>773</v>
      </c>
      <c r="D153" s="240"/>
      <c r="E153" s="240"/>
      <c r="F153" s="240"/>
      <c r="G153" s="240"/>
      <c r="H153" s="240"/>
      <c r="I153" s="44"/>
      <c r="J153" s="54"/>
      <c r="K153" s="42"/>
      <c r="L153" s="44">
        <f>L155+L156+L162+L166</f>
        <v>3157.5599999999995</v>
      </c>
    </row>
    <row r="154" spans="1:12" ht="14.25" x14ac:dyDescent="0.2">
      <c r="A154" s="54"/>
      <c r="B154" s="57"/>
      <c r="C154" s="241" t="s">
        <v>735</v>
      </c>
      <c r="D154" s="240"/>
      <c r="E154" s="240"/>
      <c r="F154" s="240"/>
      <c r="G154" s="240"/>
      <c r="H154" s="240"/>
      <c r="I154" s="44"/>
      <c r="J154" s="54"/>
      <c r="K154" s="42"/>
      <c r="L154" s="44"/>
    </row>
    <row r="155" spans="1:12" ht="14.25" x14ac:dyDescent="0.2">
      <c r="A155" s="54"/>
      <c r="B155" s="57"/>
      <c r="C155" s="240" t="s">
        <v>774</v>
      </c>
      <c r="D155" s="240"/>
      <c r="E155" s="240"/>
      <c r="F155" s="240"/>
      <c r="G155" s="240"/>
      <c r="H155" s="240"/>
      <c r="I155" s="44"/>
      <c r="J155" s="54"/>
      <c r="K155" s="42"/>
      <c r="L155" s="44">
        <f>SUM(AR52:AR149)</f>
        <v>3157.5599999999995</v>
      </c>
    </row>
    <row r="156" spans="1:12" ht="14.25" hidden="1" x14ac:dyDescent="0.2">
      <c r="A156" s="54"/>
      <c r="B156" s="57"/>
      <c r="C156" s="240" t="s">
        <v>737</v>
      </c>
      <c r="D156" s="240"/>
      <c r="E156" s="240"/>
      <c r="F156" s="240"/>
      <c r="G156" s="240"/>
      <c r="H156" s="240"/>
      <c r="I156" s="44"/>
      <c r="J156" s="54"/>
      <c r="K156" s="42"/>
      <c r="L156" s="44">
        <f>L158+L161+L160</f>
        <v>0</v>
      </c>
    </row>
    <row r="157" spans="1:12" ht="14.25" hidden="1" x14ac:dyDescent="0.2">
      <c r="A157" s="54"/>
      <c r="B157" s="57"/>
      <c r="C157" s="241" t="s">
        <v>738</v>
      </c>
      <c r="D157" s="240"/>
      <c r="E157" s="240"/>
      <c r="F157" s="240"/>
      <c r="G157" s="240"/>
      <c r="H157" s="240"/>
      <c r="I157" s="44"/>
      <c r="J157" s="54"/>
      <c r="K157" s="42"/>
      <c r="L157" s="44"/>
    </row>
    <row r="158" spans="1:12" ht="14.25" hidden="1" x14ac:dyDescent="0.2">
      <c r="A158" s="54"/>
      <c r="B158" s="57"/>
      <c r="C158" s="240" t="s">
        <v>737</v>
      </c>
      <c r="D158" s="240"/>
      <c r="E158" s="240"/>
      <c r="F158" s="240"/>
      <c r="G158" s="240"/>
      <c r="H158" s="240"/>
      <c r="I158" s="44"/>
      <c r="J158" s="54"/>
      <c r="K158" s="42"/>
      <c r="L158" s="44">
        <f>SUM(AO52:AO149)</f>
        <v>0</v>
      </c>
    </row>
    <row r="159" spans="1:12" ht="14.25" hidden="1" x14ac:dyDescent="0.2">
      <c r="A159" s="54"/>
      <c r="B159" s="57"/>
      <c r="C159" s="241" t="s">
        <v>739</v>
      </c>
      <c r="D159" s="240"/>
      <c r="E159" s="240"/>
      <c r="F159" s="240"/>
      <c r="G159" s="240"/>
      <c r="H159" s="240"/>
      <c r="I159" s="44"/>
      <c r="J159" s="54"/>
      <c r="K159" s="42"/>
      <c r="L159" s="44"/>
    </row>
    <row r="160" spans="1:12" ht="14.25" hidden="1" x14ac:dyDescent="0.2">
      <c r="A160" s="54"/>
      <c r="B160" s="57"/>
      <c r="C160" s="240" t="s">
        <v>759</v>
      </c>
      <c r="D160" s="240"/>
      <c r="E160" s="240"/>
      <c r="F160" s="240"/>
      <c r="G160" s="240"/>
      <c r="H160" s="240"/>
      <c r="I160" s="44"/>
      <c r="J160" s="54"/>
      <c r="K160" s="42"/>
      <c r="L160" s="44">
        <f>SUM(AT52:AT149)</f>
        <v>0</v>
      </c>
    </row>
    <row r="161" spans="1:12" ht="14.25" hidden="1" x14ac:dyDescent="0.2">
      <c r="A161" s="54"/>
      <c r="B161" s="57"/>
      <c r="C161" s="240" t="s">
        <v>740</v>
      </c>
      <c r="D161" s="240"/>
      <c r="E161" s="240"/>
      <c r="F161" s="240"/>
      <c r="G161" s="240"/>
      <c r="H161" s="240"/>
      <c r="I161" s="44"/>
      <c r="J161" s="54"/>
      <c r="K161" s="42"/>
      <c r="L161" s="44">
        <f>SUM(AV52:AV149)</f>
        <v>0</v>
      </c>
    </row>
    <row r="162" spans="1:12" ht="14.25" hidden="1" x14ac:dyDescent="0.2">
      <c r="A162" s="54"/>
      <c r="B162" s="57"/>
      <c r="C162" s="240" t="s">
        <v>741</v>
      </c>
      <c r="D162" s="240"/>
      <c r="E162" s="240"/>
      <c r="F162" s="240"/>
      <c r="G162" s="240"/>
      <c r="H162" s="240"/>
      <c r="I162" s="44"/>
      <c r="J162" s="54"/>
      <c r="K162" s="42"/>
      <c r="L162" s="44">
        <f>L164+L165</f>
        <v>0</v>
      </c>
    </row>
    <row r="163" spans="1:12" ht="14.25" hidden="1" x14ac:dyDescent="0.2">
      <c r="A163" s="54"/>
      <c r="B163" s="57"/>
      <c r="C163" s="241" t="s">
        <v>738</v>
      </c>
      <c r="D163" s="240"/>
      <c r="E163" s="240"/>
      <c r="F163" s="240"/>
      <c r="G163" s="240"/>
      <c r="H163" s="240"/>
      <c r="I163" s="44"/>
      <c r="J163" s="54"/>
      <c r="K163" s="42"/>
      <c r="L163" s="44"/>
    </row>
    <row r="164" spans="1:12" ht="14.25" hidden="1" x14ac:dyDescent="0.2">
      <c r="A164" s="54"/>
      <c r="B164" s="57"/>
      <c r="C164" s="240" t="s">
        <v>742</v>
      </c>
      <c r="D164" s="240"/>
      <c r="E164" s="240"/>
      <c r="F164" s="240"/>
      <c r="G164" s="240"/>
      <c r="H164" s="240"/>
      <c r="I164" s="44"/>
      <c r="J164" s="54"/>
      <c r="K164" s="42"/>
      <c r="L164" s="44">
        <f>SUM(AW52:AW149)-SUM(BK52:BK149)</f>
        <v>0</v>
      </c>
    </row>
    <row r="165" spans="1:12" ht="14.25" hidden="1" x14ac:dyDescent="0.2">
      <c r="A165" s="54"/>
      <c r="B165" s="57"/>
      <c r="C165" s="240" t="s">
        <v>743</v>
      </c>
      <c r="D165" s="240"/>
      <c r="E165" s="240"/>
      <c r="F165" s="240"/>
      <c r="G165" s="240"/>
      <c r="H165" s="240"/>
      <c r="I165" s="44"/>
      <c r="J165" s="54"/>
      <c r="K165" s="42"/>
      <c r="L165" s="44">
        <f>SUM(BC52:BC149)</f>
        <v>0</v>
      </c>
    </row>
    <row r="166" spans="1:12" ht="14.25" hidden="1" x14ac:dyDescent="0.2">
      <c r="A166" s="54"/>
      <c r="B166" s="57"/>
      <c r="C166" s="240" t="s">
        <v>744</v>
      </c>
      <c r="D166" s="240"/>
      <c r="E166" s="240"/>
      <c r="F166" s="240"/>
      <c r="G166" s="240"/>
      <c r="H166" s="240"/>
      <c r="I166" s="44"/>
      <c r="J166" s="54"/>
      <c r="K166" s="42"/>
      <c r="L166" s="44">
        <f>SUM(BB52:BB149)</f>
        <v>0</v>
      </c>
    </row>
    <row r="167" spans="1:12" ht="14.25" x14ac:dyDescent="0.2">
      <c r="A167" s="54"/>
      <c r="B167" s="57"/>
      <c r="C167" s="240" t="s">
        <v>745</v>
      </c>
      <c r="D167" s="240"/>
      <c r="E167" s="240"/>
      <c r="F167" s="240"/>
      <c r="G167" s="240"/>
      <c r="H167" s="240"/>
      <c r="I167" s="44"/>
      <c r="J167" s="54"/>
      <c r="K167" s="42"/>
      <c r="L167" s="44">
        <f>SUM(AR52:AR149)+SUM(AT52:AT149)+SUM(AV52:AV149)</f>
        <v>3157.5599999999995</v>
      </c>
    </row>
    <row r="168" spans="1:12" ht="14.25" x14ac:dyDescent="0.2">
      <c r="A168" s="54"/>
      <c r="B168" s="57"/>
      <c r="C168" s="240" t="s">
        <v>746</v>
      </c>
      <c r="D168" s="240"/>
      <c r="E168" s="240"/>
      <c r="F168" s="240"/>
      <c r="G168" s="240"/>
      <c r="H168" s="240"/>
      <c r="I168" s="44"/>
      <c r="J168" s="54"/>
      <c r="K168" s="42"/>
      <c r="L168" s="44">
        <f>SUM(AZ52:AZ149)</f>
        <v>2336.59</v>
      </c>
    </row>
    <row r="169" spans="1:12" ht="14.25" x14ac:dyDescent="0.2">
      <c r="A169" s="54"/>
      <c r="B169" s="57"/>
      <c r="C169" s="240" t="s">
        <v>747</v>
      </c>
      <c r="D169" s="240"/>
      <c r="E169" s="240"/>
      <c r="F169" s="240"/>
      <c r="G169" s="240"/>
      <c r="H169" s="240"/>
      <c r="I169" s="44"/>
      <c r="J169" s="54"/>
      <c r="K169" s="42"/>
      <c r="L169" s="44">
        <f>SUM(BA52:BA149)</f>
        <v>1136.72</v>
      </c>
    </row>
    <row r="170" spans="1:12" ht="14.25" hidden="1" x14ac:dyDescent="0.2">
      <c r="A170" s="54"/>
      <c r="B170" s="57"/>
      <c r="C170" s="240" t="s">
        <v>784</v>
      </c>
      <c r="D170" s="240"/>
      <c r="E170" s="240"/>
      <c r="F170" s="240"/>
      <c r="G170" s="240"/>
      <c r="H170" s="240"/>
      <c r="I170" s="44"/>
      <c r="J170" s="54"/>
      <c r="K170" s="42"/>
      <c r="L170" s="44">
        <f>L172+L173</f>
        <v>0</v>
      </c>
    </row>
    <row r="171" spans="1:12" ht="14.25" hidden="1" x14ac:dyDescent="0.2">
      <c r="A171" s="54"/>
      <c r="B171" s="57"/>
      <c r="C171" s="241" t="s">
        <v>735</v>
      </c>
      <c r="D171" s="240"/>
      <c r="E171" s="240"/>
      <c r="F171" s="240"/>
      <c r="G171" s="240"/>
      <c r="H171" s="240"/>
      <c r="I171" s="44"/>
      <c r="J171" s="54"/>
      <c r="K171" s="42"/>
      <c r="L171" s="44"/>
    </row>
    <row r="172" spans="1:12" ht="14.25" hidden="1" x14ac:dyDescent="0.2">
      <c r="A172" s="54"/>
      <c r="B172" s="57"/>
      <c r="C172" s="240" t="s">
        <v>749</v>
      </c>
      <c r="D172" s="240"/>
      <c r="E172" s="240"/>
      <c r="F172" s="240"/>
      <c r="G172" s="240"/>
      <c r="H172" s="240"/>
      <c r="I172" s="44"/>
      <c r="J172" s="54"/>
      <c r="K172" s="42"/>
      <c r="L172" s="44">
        <f>SUM(BK52:BK149)</f>
        <v>0</v>
      </c>
    </row>
    <row r="173" spans="1:12" ht="14.25" hidden="1" x14ac:dyDescent="0.2">
      <c r="A173" s="54"/>
      <c r="B173" s="57"/>
      <c r="C173" s="240" t="s">
        <v>750</v>
      </c>
      <c r="D173" s="240"/>
      <c r="E173" s="240"/>
      <c r="F173" s="240"/>
      <c r="G173" s="240"/>
      <c r="H173" s="240"/>
      <c r="I173" s="44"/>
      <c r="J173" s="54"/>
      <c r="K173" s="42"/>
      <c r="L173" s="44">
        <f>SUM(BD52:BD149)</f>
        <v>0</v>
      </c>
    </row>
    <row r="174" spans="1:12" ht="14.25" x14ac:dyDescent="0.2">
      <c r="A174" s="54"/>
      <c r="B174" s="57"/>
      <c r="C174" s="240" t="s">
        <v>785</v>
      </c>
      <c r="D174" s="240"/>
      <c r="E174" s="240"/>
      <c r="F174" s="240"/>
      <c r="G174" s="240"/>
      <c r="H174" s="240"/>
      <c r="I174" s="44"/>
      <c r="J174" s="54"/>
      <c r="K174" s="42"/>
      <c r="L174" s="44">
        <f>L127</f>
        <v>6630.87</v>
      </c>
    </row>
    <row r="175" spans="1:12" ht="14.25" x14ac:dyDescent="0.2">
      <c r="A175" s="54"/>
      <c r="B175" s="57"/>
      <c r="C175" s="242" t="s">
        <v>754</v>
      </c>
      <c r="D175" s="240"/>
      <c r="E175" s="240"/>
      <c r="F175" s="240"/>
      <c r="G175" s="240"/>
      <c r="H175" s="240"/>
      <c r="I175" s="44"/>
      <c r="J175" s="54"/>
      <c r="K175" s="42"/>
      <c r="L175" s="44"/>
    </row>
    <row r="176" spans="1:12" ht="14.25" hidden="1" x14ac:dyDescent="0.2">
      <c r="A176" s="54"/>
      <c r="B176" s="57"/>
      <c r="C176" s="240" t="s">
        <v>755</v>
      </c>
      <c r="D176" s="240"/>
      <c r="E176" s="240"/>
      <c r="F176" s="240"/>
      <c r="G176" s="240"/>
      <c r="H176" s="240"/>
      <c r="I176" s="44"/>
      <c r="J176" s="54"/>
      <c r="K176" s="42"/>
      <c r="L176" s="44">
        <f>SUM(AX52:AX149)</f>
        <v>0</v>
      </c>
    </row>
    <row r="177" spans="1:12" ht="14.25" hidden="1" x14ac:dyDescent="0.2">
      <c r="A177" s="54"/>
      <c r="B177" s="57"/>
      <c r="C177" s="240" t="s">
        <v>756</v>
      </c>
      <c r="D177" s="240"/>
      <c r="E177" s="240"/>
      <c r="F177" s="240"/>
      <c r="G177" s="240"/>
      <c r="H177" s="240"/>
      <c r="I177" s="44"/>
      <c r="J177" s="54"/>
      <c r="K177" s="42"/>
      <c r="L177" s="44">
        <f>SUM(AY52:AY149)</f>
        <v>0</v>
      </c>
    </row>
    <row r="178" spans="1:12" ht="14.25" x14ac:dyDescent="0.2">
      <c r="A178" s="54"/>
      <c r="B178" s="57"/>
      <c r="C178" s="240" t="s">
        <v>757</v>
      </c>
      <c r="D178" s="240"/>
      <c r="E178" s="240"/>
      <c r="F178" s="243"/>
      <c r="G178" s="45">
        <f>Source!F296</f>
        <v>5.6879999999999997</v>
      </c>
      <c r="H178" s="54"/>
      <c r="I178" s="54"/>
      <c r="J178" s="54"/>
      <c r="K178" s="54"/>
      <c r="L178" s="54"/>
    </row>
    <row r="179" spans="1:12" ht="14.25" hidden="1" customHeight="1" x14ac:dyDescent="0.2">
      <c r="A179" s="54"/>
      <c r="B179" s="57"/>
      <c r="C179" s="240" t="s">
        <v>758</v>
      </c>
      <c r="D179" s="240"/>
      <c r="E179" s="240"/>
      <c r="F179" s="243"/>
      <c r="G179" s="45">
        <f>Source!F297</f>
        <v>0</v>
      </c>
      <c r="H179" s="54"/>
      <c r="I179" s="54"/>
      <c r="J179" s="54"/>
      <c r="K179" s="54"/>
      <c r="L179" s="54"/>
    </row>
    <row r="183" spans="1:12" ht="14.25" customHeight="1" x14ac:dyDescent="0.2">
      <c r="A183" s="78"/>
      <c r="B183" s="79" t="s">
        <v>786</v>
      </c>
      <c r="C183" s="81" t="str">
        <f>IF(Source!AC12&lt;&gt;"", Source!AC12," ")</f>
        <v xml:space="preserve"> </v>
      </c>
      <c r="D183" s="30"/>
      <c r="E183" s="30"/>
      <c r="F183" s="30"/>
      <c r="G183" s="30"/>
      <c r="H183" s="80" t="str">
        <f>IF(Source!AB12&lt;&gt;"", Source!AB12," ")</f>
        <v xml:space="preserve"> </v>
      </c>
      <c r="I183" s="20"/>
      <c r="J183" s="20"/>
      <c r="K183" s="34"/>
      <c r="L183" s="34"/>
    </row>
    <row r="184" spans="1:12" ht="14.25" customHeight="1" x14ac:dyDescent="0.2">
      <c r="A184" s="78"/>
      <c r="B184" s="82"/>
      <c r="C184" s="247" t="s">
        <v>787</v>
      </c>
      <c r="D184" s="247"/>
      <c r="E184" s="247"/>
      <c r="F184" s="247"/>
      <c r="G184" s="247"/>
      <c r="H184" s="20"/>
      <c r="I184" s="20"/>
      <c r="J184" s="20"/>
      <c r="K184" s="34"/>
      <c r="L184" s="34"/>
    </row>
    <row r="185" spans="1:12" ht="14.25" customHeight="1" x14ac:dyDescent="0.2">
      <c r="A185" s="78"/>
      <c r="B185" s="82"/>
      <c r="C185" s="16"/>
      <c r="D185" s="16"/>
      <c r="E185" s="16"/>
      <c r="F185" s="16"/>
      <c r="G185" s="16"/>
      <c r="H185" s="20"/>
      <c r="I185" s="20"/>
      <c r="J185" s="20"/>
      <c r="K185" s="34"/>
      <c r="L185" s="34"/>
    </row>
    <row r="186" spans="1:12" ht="14.25" customHeight="1" x14ac:dyDescent="0.2">
      <c r="A186" s="78"/>
      <c r="B186" s="79" t="s">
        <v>788</v>
      </c>
      <c r="C186" s="81" t="str">
        <f>IF(Source!AE12&lt;&gt;"", Source!AE12," ")</f>
        <v xml:space="preserve"> </v>
      </c>
      <c r="D186" s="30"/>
      <c r="E186" s="30"/>
      <c r="F186" s="30"/>
      <c r="G186" s="30"/>
      <c r="H186" s="80" t="str">
        <f>IF(Source!AD12&lt;&gt;"", Source!AD12," ")</f>
        <v xml:space="preserve"> </v>
      </c>
      <c r="I186" s="20"/>
      <c r="J186" s="20"/>
      <c r="K186" s="34"/>
      <c r="L186" s="34"/>
    </row>
    <row r="187" spans="1:12" ht="14.25" customHeight="1" x14ac:dyDescent="0.2">
      <c r="A187" s="16"/>
      <c r="B187" s="16"/>
      <c r="C187" s="247" t="s">
        <v>787</v>
      </c>
      <c r="D187" s="247"/>
      <c r="E187" s="247"/>
      <c r="F187" s="247"/>
      <c r="G187" s="247"/>
      <c r="H187" s="20"/>
      <c r="I187" s="20"/>
      <c r="J187" s="20"/>
      <c r="K187" s="34"/>
      <c r="L187" s="34"/>
    </row>
  </sheetData>
  <mergeCells count="142">
    <mergeCell ref="C178:F178"/>
    <mergeCell ref="C179:F179"/>
    <mergeCell ref="C184:G184"/>
    <mergeCell ref="C187:G187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7:H147"/>
    <mergeCell ref="C148:H148"/>
    <mergeCell ref="C149:H149"/>
    <mergeCell ref="C151:H151"/>
    <mergeCell ref="C152:H152"/>
    <mergeCell ref="C153:H153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2:H122"/>
    <mergeCell ref="C123:H123"/>
    <mergeCell ref="C124:H124"/>
    <mergeCell ref="C125:H125"/>
    <mergeCell ref="C127:H127"/>
    <mergeCell ref="C128:H128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6:H96"/>
    <mergeCell ref="C97:H97"/>
    <mergeCell ref="C98:H98"/>
    <mergeCell ref="C99:H99"/>
    <mergeCell ref="C100:H100"/>
    <mergeCell ref="C102:H102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I78:J78"/>
    <mergeCell ref="K78:L78"/>
    <mergeCell ref="C80:H80"/>
    <mergeCell ref="C82:H82"/>
    <mergeCell ref="C83:H83"/>
    <mergeCell ref="C60:H60"/>
    <mergeCell ref="I60:J60"/>
    <mergeCell ref="K60:L60"/>
    <mergeCell ref="C69:H69"/>
    <mergeCell ref="I69:J69"/>
    <mergeCell ref="K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5"/>
  <sheetViews>
    <sheetView view="pageBreakPreview" topLeftCell="A63" zoomScaleNormal="100" zoomScaleSheetLayoutView="100" workbookViewId="0">
      <selection activeCell="B9" sqref="B9:H9"/>
    </sheetView>
  </sheetViews>
  <sheetFormatPr defaultColWidth="8" defaultRowHeight="15" x14ac:dyDescent="0.25"/>
  <cols>
    <col min="1" max="1" width="5" style="204" customWidth="1"/>
    <col min="2" max="2" width="17.85546875" style="204" customWidth="1"/>
    <col min="3" max="3" width="40" style="204" customWidth="1"/>
    <col min="4" max="4" width="18.7109375" style="204" customWidth="1"/>
    <col min="5" max="7" width="17.140625" style="204" customWidth="1"/>
    <col min="8" max="8" width="18.42578125" style="205" customWidth="1"/>
    <col min="9" max="9" width="29.5703125" style="204" customWidth="1"/>
    <col min="10" max="10" width="17.28515625" style="204" customWidth="1"/>
    <col min="11" max="11" width="17.5703125" style="204" bestFit="1" customWidth="1"/>
    <col min="12" max="12" width="13.42578125" style="204" customWidth="1"/>
    <col min="13" max="13" width="16.7109375" style="204" bestFit="1" customWidth="1"/>
    <col min="14" max="16384" width="8" style="204"/>
  </cols>
  <sheetData>
    <row r="1" spans="1:10" s="99" customFormat="1" ht="15.75" x14ac:dyDescent="0.25">
      <c r="A1" s="97"/>
      <c r="B1" s="268" t="s">
        <v>838</v>
      </c>
      <c r="C1" s="268"/>
      <c r="D1" s="268"/>
      <c r="E1" s="268"/>
      <c r="F1" s="98"/>
      <c r="G1" s="268"/>
      <c r="H1" s="268"/>
    </row>
    <row r="2" spans="1:10" s="99" customFormat="1" ht="15.75" x14ac:dyDescent="0.25">
      <c r="A2" s="97"/>
      <c r="B2" s="267"/>
      <c r="C2" s="267"/>
      <c r="D2" s="267"/>
      <c r="E2" s="267"/>
      <c r="F2" s="100"/>
      <c r="G2" s="267"/>
      <c r="H2" s="267"/>
    </row>
    <row r="3" spans="1:10" s="99" customFormat="1" ht="15" customHeight="1" x14ac:dyDescent="0.25">
      <c r="A3" s="97"/>
      <c r="B3" s="101" t="s">
        <v>839</v>
      </c>
      <c r="C3" s="101"/>
      <c r="D3" s="101"/>
      <c r="E3" s="101"/>
      <c r="F3" s="101"/>
      <c r="G3" s="101"/>
      <c r="H3" s="102"/>
    </row>
    <row r="4" spans="1:10" s="99" customFormat="1" ht="15.75" x14ac:dyDescent="0.25">
      <c r="A4" s="97"/>
      <c r="B4" s="100" t="s">
        <v>840</v>
      </c>
      <c r="C4" s="100"/>
      <c r="D4" s="100"/>
      <c r="E4" s="100"/>
      <c r="F4" s="100"/>
      <c r="G4" s="267"/>
      <c r="H4" s="267"/>
    </row>
    <row r="5" spans="1:10" s="99" customFormat="1" ht="30" customHeight="1" x14ac:dyDescent="0.25">
      <c r="A5" s="97"/>
      <c r="B5" s="267" t="s">
        <v>841</v>
      </c>
      <c r="C5" s="267"/>
      <c r="D5" s="267"/>
      <c r="E5" s="267"/>
      <c r="F5" s="100"/>
      <c r="G5" s="267"/>
      <c r="H5" s="267"/>
    </row>
    <row r="6" spans="1:10" s="99" customFormat="1" ht="15.75" customHeight="1" x14ac:dyDescent="0.25">
      <c r="A6" s="97"/>
      <c r="B6" s="257" t="s">
        <v>842</v>
      </c>
      <c r="C6" s="257"/>
      <c r="D6" s="257"/>
      <c r="E6" s="257"/>
      <c r="F6" s="103"/>
      <c r="G6" s="257"/>
      <c r="H6" s="257"/>
    </row>
    <row r="7" spans="1:10" s="99" customFormat="1" ht="15.75" x14ac:dyDescent="0.25">
      <c r="A7" s="97"/>
      <c r="B7" s="104" t="s">
        <v>843</v>
      </c>
      <c r="C7" s="97"/>
      <c r="D7" s="97"/>
      <c r="E7" s="97"/>
      <c r="F7" s="104"/>
      <c r="G7" s="97"/>
      <c r="H7" s="105"/>
    </row>
    <row r="8" spans="1:10" s="99" customFormat="1" ht="15.75" x14ac:dyDescent="0.25">
      <c r="A8" s="97"/>
      <c r="B8" s="104"/>
      <c r="C8" s="97"/>
      <c r="D8" s="97"/>
      <c r="E8" s="97"/>
      <c r="F8" s="104"/>
      <c r="G8" s="97"/>
      <c r="H8" s="105"/>
    </row>
    <row r="9" spans="1:10" s="99" customFormat="1" ht="30" customHeight="1" x14ac:dyDescent="0.35">
      <c r="A9" s="97"/>
      <c r="B9" s="258" t="s">
        <v>844</v>
      </c>
      <c r="C9" s="258"/>
      <c r="D9" s="258"/>
      <c r="E9" s="258"/>
      <c r="F9" s="258"/>
      <c r="G9" s="258"/>
      <c r="H9" s="258"/>
    </row>
    <row r="10" spans="1:10" s="99" customFormat="1" ht="15.75" x14ac:dyDescent="0.25">
      <c r="A10" s="97"/>
      <c r="B10" s="104"/>
      <c r="C10" s="97"/>
      <c r="D10" s="97"/>
      <c r="E10" s="97"/>
      <c r="F10" s="104"/>
      <c r="G10" s="97"/>
      <c r="H10" s="105"/>
    </row>
    <row r="11" spans="1:10" s="99" customFormat="1" ht="46.5" customHeight="1" x14ac:dyDescent="0.25">
      <c r="A11" s="103"/>
      <c r="B11" s="259" t="s">
        <v>4</v>
      </c>
      <c r="C11" s="259"/>
      <c r="D11" s="259"/>
      <c r="E11" s="259"/>
      <c r="F11" s="259"/>
      <c r="G11" s="259"/>
      <c r="H11" s="259"/>
    </row>
    <row r="12" spans="1:10" s="99" customFormat="1" ht="15" customHeight="1" x14ac:dyDescent="0.25">
      <c r="A12" s="106"/>
      <c r="B12" s="260" t="s">
        <v>845</v>
      </c>
      <c r="C12" s="260"/>
      <c r="D12" s="260"/>
      <c r="E12" s="260"/>
      <c r="F12" s="260"/>
      <c r="G12" s="260"/>
      <c r="H12" s="260"/>
    </row>
    <row r="13" spans="1:10" s="99" customFormat="1" ht="15" customHeight="1" x14ac:dyDescent="0.25">
      <c r="A13" s="106"/>
      <c r="B13" s="107"/>
      <c r="C13" s="107"/>
      <c r="D13" s="107"/>
      <c r="E13" s="107"/>
      <c r="F13" s="107"/>
      <c r="G13" s="107"/>
      <c r="H13" s="108"/>
    </row>
    <row r="14" spans="1:10" s="99" customFormat="1" ht="15" customHeight="1" x14ac:dyDescent="0.25">
      <c r="A14" s="106"/>
      <c r="B14" s="107"/>
      <c r="C14" s="97"/>
      <c r="D14" s="109" t="s">
        <v>846</v>
      </c>
      <c r="E14" s="107"/>
      <c r="F14" s="107"/>
      <c r="G14" s="107"/>
      <c r="H14" s="108"/>
    </row>
    <row r="15" spans="1:10" s="99" customFormat="1" ht="18.75" customHeight="1" x14ac:dyDescent="0.35">
      <c r="A15" s="110" t="s">
        <v>847</v>
      </c>
      <c r="B15" s="97"/>
      <c r="C15" s="111"/>
      <c r="D15" s="112" t="s">
        <v>848</v>
      </c>
      <c r="E15" s="113"/>
      <c r="F15" s="97"/>
      <c r="G15" s="114"/>
      <c r="H15" s="112" t="s">
        <v>849</v>
      </c>
    </row>
    <row r="16" spans="1:10" s="116" customFormat="1" ht="18.75" customHeight="1" x14ac:dyDescent="0.25">
      <c r="A16" s="265" t="s">
        <v>681</v>
      </c>
      <c r="B16" s="265" t="s">
        <v>850</v>
      </c>
      <c r="C16" s="265" t="s">
        <v>851</v>
      </c>
      <c r="D16" s="265" t="s">
        <v>852</v>
      </c>
      <c r="E16" s="265"/>
      <c r="F16" s="265"/>
      <c r="G16" s="265"/>
      <c r="H16" s="266" t="s">
        <v>853</v>
      </c>
      <c r="I16" s="115"/>
      <c r="J16" s="115"/>
    </row>
    <row r="17" spans="1:13" s="116" customFormat="1" ht="33.75" customHeight="1" x14ac:dyDescent="0.25">
      <c r="A17" s="265"/>
      <c r="B17" s="265"/>
      <c r="C17" s="265"/>
      <c r="D17" s="117" t="s">
        <v>854</v>
      </c>
      <c r="E17" s="117" t="s">
        <v>855</v>
      </c>
      <c r="F17" s="117" t="s">
        <v>856</v>
      </c>
      <c r="G17" s="117" t="s">
        <v>857</v>
      </c>
      <c r="H17" s="266"/>
    </row>
    <row r="18" spans="1:13" s="121" customFormat="1" ht="12.75" customHeight="1" x14ac:dyDescent="0.2">
      <c r="A18" s="118">
        <v>1</v>
      </c>
      <c r="B18" s="118">
        <v>2</v>
      </c>
      <c r="C18" s="118">
        <v>3</v>
      </c>
      <c r="D18" s="119">
        <v>4</v>
      </c>
      <c r="E18" s="119">
        <v>5</v>
      </c>
      <c r="F18" s="119">
        <v>6</v>
      </c>
      <c r="G18" s="119">
        <v>7</v>
      </c>
      <c r="H18" s="120">
        <v>8</v>
      </c>
      <c r="K18" s="122" t="s">
        <v>858</v>
      </c>
      <c r="L18" s="122" t="s">
        <v>859</v>
      </c>
      <c r="M18" s="122" t="s">
        <v>860</v>
      </c>
    </row>
    <row r="19" spans="1:13" s="125" customFormat="1" ht="0.75" customHeight="1" x14ac:dyDescent="0.2">
      <c r="A19" s="123"/>
      <c r="B19" s="261" t="s">
        <v>861</v>
      </c>
      <c r="C19" s="261"/>
      <c r="D19" s="261"/>
      <c r="E19" s="261"/>
      <c r="F19" s="261"/>
      <c r="G19" s="261"/>
      <c r="H19" s="124"/>
      <c r="K19" s="126">
        <f>'[17]01-01-01'!L140</f>
        <v>7748.2799999999988</v>
      </c>
      <c r="L19" s="126">
        <v>0</v>
      </c>
      <c r="M19" s="126">
        <v>0</v>
      </c>
    </row>
    <row r="20" spans="1:13" s="125" customFormat="1" ht="13.5" hidden="1" customHeight="1" x14ac:dyDescent="0.2">
      <c r="A20" s="127"/>
      <c r="B20" s="128"/>
      <c r="C20" s="129"/>
      <c r="D20" s="130"/>
      <c r="E20" s="130"/>
      <c r="F20" s="131"/>
      <c r="G20" s="132"/>
      <c r="H20" s="133"/>
      <c r="I20" s="134"/>
      <c r="J20" s="135"/>
      <c r="K20" s="126">
        <f>'[17]02-01-02'!L567</f>
        <v>0</v>
      </c>
      <c r="L20" s="126">
        <f>'[17]02-01-02'!L587</f>
        <v>0</v>
      </c>
      <c r="M20" s="126">
        <f>'[17]02-01-02'!L607</f>
        <v>0</v>
      </c>
    </row>
    <row r="21" spans="1:13" s="137" customFormat="1" ht="1.5" hidden="1" customHeight="1" x14ac:dyDescent="0.2">
      <c r="A21" s="262" t="s">
        <v>862</v>
      </c>
      <c r="B21" s="263"/>
      <c r="C21" s="264"/>
      <c r="D21" s="136">
        <f>D20</f>
        <v>0</v>
      </c>
      <c r="E21" s="136">
        <f>E20</f>
        <v>0</v>
      </c>
      <c r="F21" s="136">
        <f>F20</f>
        <v>0</v>
      </c>
      <c r="G21" s="136">
        <f>G20</f>
        <v>0</v>
      </c>
      <c r="H21" s="136">
        <f>H20</f>
        <v>0</v>
      </c>
      <c r="K21" s="122" t="s">
        <v>858</v>
      </c>
      <c r="L21" s="122" t="s">
        <v>859</v>
      </c>
      <c r="M21" s="122" t="s">
        <v>860</v>
      </c>
    </row>
    <row r="22" spans="1:13" s="125" customFormat="1" ht="18.75" customHeight="1" x14ac:dyDescent="0.2">
      <c r="A22" s="123"/>
      <c r="B22" s="261" t="s">
        <v>863</v>
      </c>
      <c r="C22" s="261"/>
      <c r="D22" s="261"/>
      <c r="E22" s="261"/>
      <c r="F22" s="261"/>
      <c r="G22" s="261"/>
      <c r="H22" s="124"/>
      <c r="K22" s="126"/>
      <c r="L22" s="126">
        <v>0</v>
      </c>
      <c r="M22" s="126">
        <v>0</v>
      </c>
    </row>
    <row r="23" spans="1:13" s="125" customFormat="1" ht="0.75" hidden="1" customHeight="1" x14ac:dyDescent="0.2">
      <c r="A23" s="127"/>
      <c r="B23" s="128"/>
      <c r="C23" s="138"/>
      <c r="D23" s="130"/>
      <c r="E23" s="130"/>
      <c r="F23" s="131"/>
      <c r="G23" s="132"/>
      <c r="H23" s="133">
        <f>SUM(D23:G23)</f>
        <v>0</v>
      </c>
      <c r="I23" s="134"/>
      <c r="J23" s="135"/>
      <c r="K23" s="126"/>
      <c r="L23" s="126"/>
      <c r="M23" s="126"/>
    </row>
    <row r="24" spans="1:13" s="125" customFormat="1" ht="16.5" customHeight="1" x14ac:dyDescent="0.2">
      <c r="A24" s="127">
        <v>1</v>
      </c>
      <c r="B24" s="128" t="s">
        <v>864</v>
      </c>
      <c r="C24" s="129" t="s">
        <v>865</v>
      </c>
      <c r="D24" s="130">
        <f>K24/1000</f>
        <v>356.01418000000007</v>
      </c>
      <c r="E24" s="130">
        <f>L24/1000</f>
        <v>11.836009999999998</v>
      </c>
      <c r="F24" s="131">
        <f>M24/1000</f>
        <v>17.549130000000002</v>
      </c>
      <c r="G24" s="132"/>
      <c r="H24" s="133">
        <f>SUM(D24:G24)</f>
        <v>385.39932000000005</v>
      </c>
      <c r="I24" s="134">
        <f>'[18]02-01-02'!L580</f>
        <v>1555572.79</v>
      </c>
      <c r="J24" s="135"/>
      <c r="K24" s="126">
        <f>'02-01-01'!L502</f>
        <v>356014.18000000005</v>
      </c>
      <c r="L24" s="126">
        <f>'02-01-01'!L522</f>
        <v>11836.009999999998</v>
      </c>
      <c r="M24" s="126">
        <f>'02-01-01'!L542</f>
        <v>17549.13</v>
      </c>
    </row>
    <row r="25" spans="1:13" s="125" customFormat="1" ht="2.25" hidden="1" customHeight="1" x14ac:dyDescent="0.2">
      <c r="A25" s="127"/>
      <c r="B25" s="128"/>
      <c r="C25" s="139"/>
      <c r="D25" s="130"/>
      <c r="E25" s="130"/>
      <c r="F25" s="131"/>
      <c r="G25" s="132"/>
      <c r="H25" s="133"/>
      <c r="I25" s="134">
        <f>'[18]02-01-03'!L358</f>
        <v>163674.68</v>
      </c>
      <c r="J25" s="135"/>
      <c r="K25" s="137"/>
      <c r="L25" s="137"/>
      <c r="M25" s="137"/>
    </row>
    <row r="26" spans="1:13" s="137" customFormat="1" x14ac:dyDescent="0.2">
      <c r="A26" s="250" t="s">
        <v>866</v>
      </c>
      <c r="B26" s="251"/>
      <c r="C26" s="252"/>
      <c r="D26" s="136">
        <f>SUM(D23:D25)</f>
        <v>356.01418000000007</v>
      </c>
      <c r="E26" s="136">
        <f>SUM(E23:E25)</f>
        <v>11.836009999999998</v>
      </c>
      <c r="F26" s="136">
        <f>SUM(F23:F25)</f>
        <v>17.549130000000002</v>
      </c>
      <c r="G26" s="136">
        <f>SUM(G23:G25)</f>
        <v>0</v>
      </c>
      <c r="H26" s="136">
        <f>SUM(H23:H25)</f>
        <v>385.39932000000005</v>
      </c>
      <c r="I26" s="140"/>
      <c r="K26" s="141"/>
      <c r="L26" s="141"/>
      <c r="M26" s="141"/>
    </row>
    <row r="27" spans="1:13" s="137" customFormat="1" ht="13.5" customHeight="1" x14ac:dyDescent="0.2">
      <c r="A27" s="253" t="s">
        <v>867</v>
      </c>
      <c r="B27" s="254"/>
      <c r="C27" s="255"/>
      <c r="D27" s="142">
        <f>D21+D26</f>
        <v>356.01418000000007</v>
      </c>
      <c r="E27" s="142">
        <f>E21+E26</f>
        <v>11.836009999999998</v>
      </c>
      <c r="F27" s="142">
        <f>F21+F26</f>
        <v>17.549130000000002</v>
      </c>
      <c r="G27" s="142">
        <f>G21+G26</f>
        <v>0</v>
      </c>
      <c r="H27" s="143">
        <f>SUM(D27:G27)</f>
        <v>385.39932000000005</v>
      </c>
      <c r="I27" s="144"/>
    </row>
    <row r="28" spans="1:13" s="137" customFormat="1" ht="1.5" hidden="1" customHeight="1" x14ac:dyDescent="0.2">
      <c r="A28" s="145"/>
      <c r="B28" s="248" t="s">
        <v>868</v>
      </c>
      <c r="C28" s="248"/>
      <c r="D28" s="248"/>
      <c r="E28" s="248"/>
      <c r="F28" s="248"/>
      <c r="G28" s="256"/>
      <c r="H28" s="146"/>
    </row>
    <row r="29" spans="1:13" s="137" customFormat="1" hidden="1" x14ac:dyDescent="0.2">
      <c r="A29" s="127"/>
      <c r="B29" s="127"/>
      <c r="C29" s="127"/>
      <c r="D29" s="147"/>
      <c r="E29" s="147"/>
      <c r="F29" s="147"/>
      <c r="G29" s="147"/>
      <c r="H29" s="148">
        <f>SUM(D29:G29)</f>
        <v>0</v>
      </c>
    </row>
    <row r="30" spans="1:13" s="137" customFormat="1" hidden="1" x14ac:dyDescent="0.2">
      <c r="A30" s="127"/>
      <c r="B30" s="127"/>
      <c r="C30" s="127"/>
      <c r="D30" s="147"/>
      <c r="E30" s="147"/>
      <c r="F30" s="147"/>
      <c r="G30" s="147"/>
      <c r="H30" s="148">
        <f>SUM(D30:G30)</f>
        <v>0</v>
      </c>
    </row>
    <row r="31" spans="1:13" s="137" customFormat="1" hidden="1" x14ac:dyDescent="0.2">
      <c r="A31" s="127"/>
      <c r="B31" s="127"/>
      <c r="C31" s="127"/>
      <c r="D31" s="147"/>
      <c r="E31" s="147"/>
      <c r="F31" s="147"/>
      <c r="G31" s="147"/>
      <c r="H31" s="148">
        <f>SUM(D31:G31)</f>
        <v>0</v>
      </c>
    </row>
    <row r="32" spans="1:13" s="137" customFormat="1" hidden="1" x14ac:dyDescent="0.2">
      <c r="A32" s="250" t="s">
        <v>869</v>
      </c>
      <c r="B32" s="251"/>
      <c r="C32" s="252"/>
      <c r="D32" s="149">
        <f>SUM(D29:D31)</f>
        <v>0</v>
      </c>
      <c r="E32" s="149">
        <f>SUM(E29:E31)</f>
        <v>0</v>
      </c>
      <c r="F32" s="149">
        <f>SUM(F29:F31)</f>
        <v>0</v>
      </c>
      <c r="G32" s="149">
        <f>SUM(G29:G31)</f>
        <v>0</v>
      </c>
      <c r="H32" s="149">
        <f>SUM(H29:H31)</f>
        <v>0</v>
      </c>
    </row>
    <row r="33" spans="1:8" s="137" customFormat="1" hidden="1" x14ac:dyDescent="0.2">
      <c r="A33" s="253" t="s">
        <v>870</v>
      </c>
      <c r="B33" s="254"/>
      <c r="C33" s="255"/>
      <c r="D33" s="142">
        <f>D27+D32</f>
        <v>356.01418000000007</v>
      </c>
      <c r="E33" s="142">
        <f>E27+E32</f>
        <v>11.836009999999998</v>
      </c>
      <c r="F33" s="142">
        <f>F27+F32</f>
        <v>17.549130000000002</v>
      </c>
      <c r="G33" s="142">
        <f>G27+G32</f>
        <v>0</v>
      </c>
      <c r="H33" s="142">
        <f>H27+H32</f>
        <v>385.39932000000005</v>
      </c>
    </row>
    <row r="34" spans="1:8" s="137" customFormat="1" ht="22.5" hidden="1" customHeight="1" x14ac:dyDescent="0.2">
      <c r="A34" s="145"/>
      <c r="B34" s="248" t="s">
        <v>871</v>
      </c>
      <c r="C34" s="248"/>
      <c r="D34" s="248"/>
      <c r="E34" s="248"/>
      <c r="F34" s="248"/>
      <c r="G34" s="256"/>
      <c r="H34" s="146"/>
    </row>
    <row r="35" spans="1:8" s="137" customFormat="1" hidden="1" x14ac:dyDescent="0.2">
      <c r="A35" s="127"/>
      <c r="B35" s="127"/>
      <c r="C35" s="127"/>
      <c r="D35" s="147"/>
      <c r="E35" s="147"/>
      <c r="F35" s="147"/>
      <c r="G35" s="147"/>
      <c r="H35" s="148">
        <f>SUM(D35:G35)</f>
        <v>0</v>
      </c>
    </row>
    <row r="36" spans="1:8" s="137" customFormat="1" hidden="1" x14ac:dyDescent="0.2">
      <c r="A36" s="127"/>
      <c r="B36" s="127"/>
      <c r="C36" s="127"/>
      <c r="D36" s="147"/>
      <c r="E36" s="147"/>
      <c r="F36" s="147"/>
      <c r="G36" s="147"/>
      <c r="H36" s="148">
        <f>SUM(D36:G36)</f>
        <v>0</v>
      </c>
    </row>
    <row r="37" spans="1:8" s="137" customFormat="1" hidden="1" x14ac:dyDescent="0.2">
      <c r="A37" s="127"/>
      <c r="B37" s="127"/>
      <c r="C37" s="127"/>
      <c r="D37" s="147"/>
      <c r="E37" s="147"/>
      <c r="F37" s="147"/>
      <c r="G37" s="147"/>
      <c r="H37" s="148">
        <f>SUM(D37:G37)</f>
        <v>0</v>
      </c>
    </row>
    <row r="38" spans="1:8" s="137" customFormat="1" hidden="1" x14ac:dyDescent="0.2">
      <c r="A38" s="250" t="s">
        <v>872</v>
      </c>
      <c r="B38" s="251"/>
      <c r="C38" s="252"/>
      <c r="D38" s="149">
        <f>SUM(D35:D37)</f>
        <v>0</v>
      </c>
      <c r="E38" s="149">
        <f>SUM(E35:E37)</f>
        <v>0</v>
      </c>
      <c r="F38" s="149">
        <f>SUM(F35:F37)</f>
        <v>0</v>
      </c>
      <c r="G38" s="149">
        <f>SUM(G35:G37)</f>
        <v>0</v>
      </c>
      <c r="H38" s="149">
        <f>SUM(H35:H37)</f>
        <v>0</v>
      </c>
    </row>
    <row r="39" spans="1:8" s="137" customFormat="1" hidden="1" x14ac:dyDescent="0.2">
      <c r="A39" s="253" t="s">
        <v>873</v>
      </c>
      <c r="B39" s="254"/>
      <c r="C39" s="255"/>
      <c r="D39" s="142">
        <f>D33+D38</f>
        <v>356.01418000000007</v>
      </c>
      <c r="E39" s="142">
        <f>E33+E38</f>
        <v>11.836009999999998</v>
      </c>
      <c r="F39" s="142">
        <f>F33+F38</f>
        <v>17.549130000000002</v>
      </c>
      <c r="G39" s="142">
        <f>G33+G38</f>
        <v>0</v>
      </c>
      <c r="H39" s="142">
        <f>H33+H38</f>
        <v>385.39932000000005</v>
      </c>
    </row>
    <row r="40" spans="1:8" s="137" customFormat="1" ht="24" hidden="1" customHeight="1" x14ac:dyDescent="0.2">
      <c r="A40" s="145"/>
      <c r="B40" s="248" t="s">
        <v>874</v>
      </c>
      <c r="C40" s="248"/>
      <c r="D40" s="248"/>
      <c r="E40" s="248"/>
      <c r="F40" s="248"/>
      <c r="G40" s="256"/>
      <c r="H40" s="146"/>
    </row>
    <row r="41" spans="1:8" s="137" customFormat="1" hidden="1" x14ac:dyDescent="0.2">
      <c r="A41" s="127"/>
      <c r="B41" s="127"/>
      <c r="C41" s="127"/>
      <c r="D41" s="147"/>
      <c r="E41" s="147"/>
      <c r="F41" s="147"/>
      <c r="G41" s="147"/>
      <c r="H41" s="148">
        <f>SUM(D41:G41)</f>
        <v>0</v>
      </c>
    </row>
    <row r="42" spans="1:8" s="137" customFormat="1" hidden="1" x14ac:dyDescent="0.2">
      <c r="A42" s="127"/>
      <c r="B42" s="127"/>
      <c r="C42" s="127"/>
      <c r="D42" s="147"/>
      <c r="E42" s="147"/>
      <c r="F42" s="147"/>
      <c r="G42" s="147"/>
      <c r="H42" s="148">
        <f>SUM(D42:G42)</f>
        <v>0</v>
      </c>
    </row>
    <row r="43" spans="1:8" s="137" customFormat="1" hidden="1" x14ac:dyDescent="0.2">
      <c r="A43" s="127"/>
      <c r="B43" s="127"/>
      <c r="C43" s="127"/>
      <c r="D43" s="147"/>
      <c r="E43" s="147"/>
      <c r="F43" s="147"/>
      <c r="G43" s="147"/>
      <c r="H43" s="148">
        <f>SUM(D43:G43)</f>
        <v>0</v>
      </c>
    </row>
    <row r="44" spans="1:8" s="137" customFormat="1" hidden="1" x14ac:dyDescent="0.2">
      <c r="A44" s="250" t="s">
        <v>875</v>
      </c>
      <c r="B44" s="251"/>
      <c r="C44" s="252"/>
      <c r="D44" s="149">
        <f>SUM(D41:D43)</f>
        <v>0</v>
      </c>
      <c r="E44" s="149">
        <f>SUM(E41:E43)</f>
        <v>0</v>
      </c>
      <c r="F44" s="149">
        <f>SUM(F41:F43)</f>
        <v>0</v>
      </c>
      <c r="G44" s="149">
        <f>SUM(G41:G43)</f>
        <v>0</v>
      </c>
      <c r="H44" s="149">
        <f>SUM(H41:H43)</f>
        <v>0</v>
      </c>
    </row>
    <row r="45" spans="1:8" s="137" customFormat="1" hidden="1" x14ac:dyDescent="0.2">
      <c r="A45" s="253" t="s">
        <v>876</v>
      </c>
      <c r="B45" s="254"/>
      <c r="C45" s="255"/>
      <c r="D45" s="142">
        <f>D39+D44</f>
        <v>356.01418000000007</v>
      </c>
      <c r="E45" s="142">
        <f>E39+E44</f>
        <v>11.836009999999998</v>
      </c>
      <c r="F45" s="142">
        <f>F39+F44</f>
        <v>17.549130000000002</v>
      </c>
      <c r="G45" s="142">
        <f>G39+G44</f>
        <v>0</v>
      </c>
      <c r="H45" s="142">
        <f>H39+H44</f>
        <v>385.39932000000005</v>
      </c>
    </row>
    <row r="46" spans="1:8" s="137" customFormat="1" ht="21" hidden="1" customHeight="1" x14ac:dyDescent="0.2">
      <c r="A46" s="145"/>
      <c r="B46" s="248" t="s">
        <v>877</v>
      </c>
      <c r="C46" s="248"/>
      <c r="D46" s="248"/>
      <c r="E46" s="248"/>
      <c r="F46" s="248"/>
      <c r="G46" s="256"/>
      <c r="H46" s="146"/>
    </row>
    <row r="47" spans="1:8" s="137" customFormat="1" hidden="1" x14ac:dyDescent="0.2">
      <c r="A47" s="127"/>
      <c r="B47" s="127"/>
      <c r="C47" s="127"/>
      <c r="D47" s="147"/>
      <c r="E47" s="147"/>
      <c r="F47" s="147"/>
      <c r="G47" s="147"/>
      <c r="H47" s="148">
        <f>SUM(D47:G47)</f>
        <v>0</v>
      </c>
    </row>
    <row r="48" spans="1:8" s="137" customFormat="1" hidden="1" x14ac:dyDescent="0.2">
      <c r="A48" s="127"/>
      <c r="B48" s="127"/>
      <c r="C48" s="127"/>
      <c r="D48" s="147"/>
      <c r="E48" s="147"/>
      <c r="F48" s="147"/>
      <c r="G48" s="147"/>
      <c r="H48" s="148">
        <f>SUM(D48:G48)</f>
        <v>0</v>
      </c>
    </row>
    <row r="49" spans="1:13" s="137" customFormat="1" hidden="1" x14ac:dyDescent="0.2">
      <c r="A49" s="127"/>
      <c r="B49" s="127"/>
      <c r="C49" s="127"/>
      <c r="D49" s="147"/>
      <c r="E49" s="147"/>
      <c r="F49" s="147"/>
      <c r="G49" s="147"/>
      <c r="H49" s="148">
        <f>SUM(D49:G49)</f>
        <v>0</v>
      </c>
    </row>
    <row r="50" spans="1:13" s="137" customFormat="1" hidden="1" x14ac:dyDescent="0.2">
      <c r="A50" s="250" t="s">
        <v>878</v>
      </c>
      <c r="B50" s="251"/>
      <c r="C50" s="252"/>
      <c r="D50" s="149">
        <f>SUM(D47:D49)</f>
        <v>0</v>
      </c>
      <c r="E50" s="149">
        <f>SUM(E47:E49)</f>
        <v>0</v>
      </c>
      <c r="F50" s="149">
        <f>SUM(F47:F49)</f>
        <v>0</v>
      </c>
      <c r="G50" s="149">
        <f>SUM(G47:G49)</f>
        <v>0</v>
      </c>
      <c r="H50" s="149">
        <f>SUM(H47:H49)</f>
        <v>0</v>
      </c>
    </row>
    <row r="51" spans="1:13" s="137" customFormat="1" hidden="1" x14ac:dyDescent="0.2">
      <c r="A51" s="253" t="s">
        <v>879</v>
      </c>
      <c r="B51" s="254"/>
      <c r="C51" s="255"/>
      <c r="D51" s="142">
        <f>D45+D50</f>
        <v>356.01418000000007</v>
      </c>
      <c r="E51" s="142">
        <f>E45+E50</f>
        <v>11.836009999999998</v>
      </c>
      <c r="F51" s="142">
        <f>F45+F50</f>
        <v>17.549130000000002</v>
      </c>
      <c r="G51" s="142">
        <f>G45+G50</f>
        <v>0</v>
      </c>
      <c r="H51" s="142">
        <f>H45+H50</f>
        <v>385.39932000000005</v>
      </c>
    </row>
    <row r="52" spans="1:13" s="137" customFormat="1" ht="28.5" hidden="1" customHeight="1" x14ac:dyDescent="0.2">
      <c r="A52" s="145"/>
      <c r="B52" s="248" t="s">
        <v>880</v>
      </c>
      <c r="C52" s="248"/>
      <c r="D52" s="248"/>
      <c r="E52" s="248"/>
      <c r="F52" s="248"/>
      <c r="G52" s="256"/>
      <c r="H52" s="146"/>
    </row>
    <row r="53" spans="1:13" s="137" customFormat="1" hidden="1" x14ac:dyDescent="0.2">
      <c r="A53" s="127"/>
      <c r="B53" s="127"/>
      <c r="C53" s="127"/>
      <c r="D53" s="147"/>
      <c r="E53" s="147"/>
      <c r="F53" s="147"/>
      <c r="G53" s="147"/>
      <c r="H53" s="148">
        <f>SUM(D53:G53)</f>
        <v>0</v>
      </c>
    </row>
    <row r="54" spans="1:13" s="137" customFormat="1" hidden="1" x14ac:dyDescent="0.2">
      <c r="A54" s="127"/>
      <c r="B54" s="127"/>
      <c r="C54" s="127"/>
      <c r="D54" s="147"/>
      <c r="E54" s="147"/>
      <c r="F54" s="147"/>
      <c r="G54" s="147"/>
      <c r="H54" s="148">
        <f>SUM(D54:G54)</f>
        <v>0</v>
      </c>
    </row>
    <row r="55" spans="1:13" s="137" customFormat="1" hidden="1" x14ac:dyDescent="0.2">
      <c r="A55" s="127"/>
      <c r="B55" s="127"/>
      <c r="C55" s="127"/>
      <c r="D55" s="147"/>
      <c r="E55" s="147"/>
      <c r="F55" s="147"/>
      <c r="G55" s="147"/>
      <c r="H55" s="148">
        <f>SUM(D55:G55)</f>
        <v>0</v>
      </c>
    </row>
    <row r="56" spans="1:13" s="137" customFormat="1" hidden="1" x14ac:dyDescent="0.2">
      <c r="A56" s="250" t="s">
        <v>881</v>
      </c>
      <c r="B56" s="251"/>
      <c r="C56" s="252"/>
      <c r="D56" s="149">
        <f>SUM(D53:D55)</f>
        <v>0</v>
      </c>
      <c r="E56" s="149">
        <f>SUM(E53:E55)</f>
        <v>0</v>
      </c>
      <c r="F56" s="149">
        <f>SUM(F53:F55)</f>
        <v>0</v>
      </c>
      <c r="G56" s="149">
        <f>SUM(G53:G55)</f>
        <v>0</v>
      </c>
      <c r="H56" s="149">
        <f>SUM(H53:H55)</f>
        <v>0</v>
      </c>
    </row>
    <row r="57" spans="1:13" s="137" customFormat="1" x14ac:dyDescent="0.2">
      <c r="A57" s="253" t="s">
        <v>882</v>
      </c>
      <c r="B57" s="254"/>
      <c r="C57" s="255"/>
      <c r="D57" s="142">
        <f>D51+D56</f>
        <v>356.01418000000007</v>
      </c>
      <c r="E57" s="142">
        <f>E51+E56</f>
        <v>11.836009999999998</v>
      </c>
      <c r="F57" s="142">
        <f>F51+F56</f>
        <v>17.549130000000002</v>
      </c>
      <c r="G57" s="142">
        <f>G51+G56</f>
        <v>0</v>
      </c>
      <c r="H57" s="142">
        <f>H51+H56</f>
        <v>385.39932000000005</v>
      </c>
      <c r="K57" s="125"/>
      <c r="L57" s="125"/>
      <c r="M57" s="125"/>
    </row>
    <row r="58" spans="1:13" s="125" customFormat="1" ht="18.75" customHeight="1" x14ac:dyDescent="0.2">
      <c r="A58" s="150"/>
      <c r="B58" s="248" t="s">
        <v>883</v>
      </c>
      <c r="C58" s="248"/>
      <c r="D58" s="248"/>
      <c r="E58" s="248"/>
      <c r="F58" s="248"/>
      <c r="G58" s="248"/>
      <c r="H58" s="124"/>
    </row>
    <row r="59" spans="1:13" s="125" customFormat="1" ht="77.45" customHeight="1" x14ac:dyDescent="0.2">
      <c r="A59" s="127">
        <v>2</v>
      </c>
      <c r="B59" s="151" t="s">
        <v>884</v>
      </c>
      <c r="C59" s="152" t="s">
        <v>885</v>
      </c>
      <c r="D59" s="131">
        <f>ROUND(D27*2.5%,5)</f>
        <v>8.9003499999999995</v>
      </c>
      <c r="E59" s="131">
        <f>ROUND(E27*2.5%,5)</f>
        <v>0.2959</v>
      </c>
      <c r="F59" s="131"/>
      <c r="G59" s="131"/>
      <c r="H59" s="133">
        <f>SUM(D59:G59)</f>
        <v>9.1962499999999991</v>
      </c>
    </row>
    <row r="60" spans="1:13" s="125" customFormat="1" x14ac:dyDescent="0.2">
      <c r="A60" s="250" t="s">
        <v>886</v>
      </c>
      <c r="B60" s="251"/>
      <c r="C60" s="252"/>
      <c r="D60" s="136">
        <f>SUM(D59:D59)</f>
        <v>8.9003499999999995</v>
      </c>
      <c r="E60" s="136">
        <f>SUM(E59:E59)</f>
        <v>0.2959</v>
      </c>
      <c r="F60" s="136">
        <f>SUM(F59:F59)</f>
        <v>0</v>
      </c>
      <c r="G60" s="136">
        <f>SUM(G59:G59)</f>
        <v>0</v>
      </c>
      <c r="H60" s="136">
        <f>SUM(D60:G60)</f>
        <v>9.1962499999999991</v>
      </c>
      <c r="I60" s="140">
        <f>H60*1000</f>
        <v>9196.25</v>
      </c>
    </row>
    <row r="61" spans="1:13" s="125" customFormat="1" x14ac:dyDescent="0.2">
      <c r="A61" s="253" t="s">
        <v>887</v>
      </c>
      <c r="B61" s="254"/>
      <c r="C61" s="255"/>
      <c r="D61" s="142">
        <f>D57+D60</f>
        <v>364.91453000000007</v>
      </c>
      <c r="E61" s="142">
        <f>E57+E60</f>
        <v>12.131909999999998</v>
      </c>
      <c r="F61" s="142">
        <f>F57+F60</f>
        <v>17.549130000000002</v>
      </c>
      <c r="G61" s="142">
        <f>G57+G60</f>
        <v>0</v>
      </c>
      <c r="H61" s="142">
        <f>H57+H60</f>
        <v>394.59557000000007</v>
      </c>
    </row>
    <row r="62" spans="1:13" s="125" customFormat="1" ht="18.75" customHeight="1" x14ac:dyDescent="0.2">
      <c r="A62" s="150"/>
      <c r="B62" s="248" t="s">
        <v>888</v>
      </c>
      <c r="C62" s="248"/>
      <c r="D62" s="248"/>
      <c r="E62" s="248"/>
      <c r="F62" s="248"/>
      <c r="G62" s="248"/>
      <c r="H62" s="124"/>
    </row>
    <row r="63" spans="1:13" s="125" customFormat="1" ht="73.349999999999994" customHeight="1" x14ac:dyDescent="0.2">
      <c r="A63" s="127">
        <v>3</v>
      </c>
      <c r="B63" s="151" t="s">
        <v>889</v>
      </c>
      <c r="C63" s="152" t="s">
        <v>890</v>
      </c>
      <c r="D63" s="131">
        <f>ROUND(D61*1.9%,5)</f>
        <v>6.9333799999999997</v>
      </c>
      <c r="E63" s="131">
        <f>ROUND(E61*1.9%,5)</f>
        <v>0.23050999999999999</v>
      </c>
      <c r="F63" s="131"/>
      <c r="G63" s="131"/>
      <c r="H63" s="133">
        <f>SUM(D63:G63)</f>
        <v>7.1638899999999994</v>
      </c>
      <c r="K63" s="153">
        <f>'09-01-01'!L151</f>
        <v>6630.87</v>
      </c>
    </row>
    <row r="64" spans="1:13" s="125" customFormat="1" ht="15" customHeight="1" x14ac:dyDescent="0.2">
      <c r="A64" s="127">
        <v>4</v>
      </c>
      <c r="B64" s="128" t="s">
        <v>891</v>
      </c>
      <c r="C64" s="154" t="s">
        <v>892</v>
      </c>
      <c r="D64" s="131"/>
      <c r="E64" s="131"/>
      <c r="F64" s="131"/>
      <c r="G64" s="131">
        <f>K63/1000</f>
        <v>6.6308699999999998</v>
      </c>
      <c r="H64" s="133">
        <f>G64</f>
        <v>6.6308699999999998</v>
      </c>
      <c r="K64" s="155"/>
    </row>
    <row r="65" spans="1:15" s="125" customFormat="1" ht="1.5" hidden="1" customHeight="1" x14ac:dyDescent="0.2">
      <c r="A65" s="127"/>
      <c r="B65" s="128"/>
      <c r="C65" s="156"/>
      <c r="D65" s="131"/>
      <c r="E65" s="131"/>
      <c r="F65" s="131"/>
      <c r="G65" s="131"/>
      <c r="H65" s="133"/>
      <c r="K65" s="126">
        <f>'[18]09-01-03'!L242</f>
        <v>121251.69</v>
      </c>
    </row>
    <row r="66" spans="1:15" s="125" customFormat="1" ht="19.5" hidden="1" customHeight="1" x14ac:dyDescent="0.2">
      <c r="A66" s="127"/>
      <c r="B66" s="128"/>
      <c r="C66" s="157"/>
      <c r="D66" s="132"/>
      <c r="E66" s="132"/>
      <c r="F66" s="132"/>
      <c r="G66" s="158"/>
      <c r="H66" s="133"/>
      <c r="I66" s="134"/>
      <c r="K66" s="159">
        <f>K65+K64+K63</f>
        <v>127882.56</v>
      </c>
    </row>
    <row r="67" spans="1:15" s="125" customFormat="1" hidden="1" x14ac:dyDescent="0.2">
      <c r="A67" s="250" t="s">
        <v>893</v>
      </c>
      <c r="B67" s="251"/>
      <c r="C67" s="252"/>
      <c r="D67" s="136">
        <f>SUM(D63:D66)</f>
        <v>6.9333799999999997</v>
      </c>
      <c r="E67" s="136">
        <f>SUM(E63:E66)</f>
        <v>0.23050999999999999</v>
      </c>
      <c r="F67" s="136">
        <f>SUM(F63:F66)</f>
        <v>0</v>
      </c>
      <c r="G67" s="136">
        <f>SUM(G63:G66)</f>
        <v>6.6308699999999998</v>
      </c>
      <c r="H67" s="136">
        <f>SUM(H63:H66)</f>
        <v>13.79476</v>
      </c>
      <c r="I67" s="140"/>
    </row>
    <row r="68" spans="1:15" s="125" customFormat="1" x14ac:dyDescent="0.2">
      <c r="A68" s="253" t="s">
        <v>894</v>
      </c>
      <c r="B68" s="254"/>
      <c r="C68" s="255"/>
      <c r="D68" s="142">
        <f>D61+D67</f>
        <v>371.84791000000007</v>
      </c>
      <c r="E68" s="142">
        <f>E61+E67</f>
        <v>12.362419999999998</v>
      </c>
      <c r="F68" s="142">
        <f>F61+F67</f>
        <v>17.549130000000002</v>
      </c>
      <c r="G68" s="142">
        <f>G61+G67</f>
        <v>6.6308699999999998</v>
      </c>
      <c r="H68" s="143">
        <f>SUM(D68:G68)</f>
        <v>408.39033000000006</v>
      </c>
      <c r="J68" s="159"/>
    </row>
    <row r="69" spans="1:15" s="125" customFormat="1" ht="18.75" customHeight="1" x14ac:dyDescent="0.2">
      <c r="A69" s="150"/>
      <c r="B69" s="248" t="s">
        <v>895</v>
      </c>
      <c r="C69" s="248"/>
      <c r="D69" s="248"/>
      <c r="E69" s="248"/>
      <c r="F69" s="248"/>
      <c r="G69" s="248"/>
      <c r="H69" s="127"/>
    </row>
    <row r="70" spans="1:15" s="125" customFormat="1" ht="45.2" customHeight="1" x14ac:dyDescent="0.2">
      <c r="A70" s="127">
        <v>5</v>
      </c>
      <c r="B70" s="160" t="s">
        <v>896</v>
      </c>
      <c r="C70" s="161" t="s">
        <v>897</v>
      </c>
      <c r="D70" s="132"/>
      <c r="E70" s="132"/>
      <c r="F70" s="132"/>
      <c r="G70" s="131">
        <f>ROUND(H68*2.14%,5)</f>
        <v>8.7395499999999995</v>
      </c>
      <c r="H70" s="133">
        <f>SUM(D70:G70)</f>
        <v>8.7395499999999995</v>
      </c>
    </row>
    <row r="71" spans="1:15" s="125" customFormat="1" ht="45.2" customHeight="1" x14ac:dyDescent="0.2">
      <c r="A71" s="162">
        <v>6</v>
      </c>
      <c r="B71" s="160" t="s">
        <v>898</v>
      </c>
      <c r="C71" s="163" t="s">
        <v>899</v>
      </c>
      <c r="D71" s="132"/>
      <c r="E71" s="132"/>
      <c r="F71" s="132"/>
      <c r="G71" s="131">
        <f>ROUND((H68+H81)*3.93%,5)</f>
        <v>19.40643</v>
      </c>
      <c r="H71" s="133">
        <f>SUM(D71:G71)</f>
        <v>19.40643</v>
      </c>
    </row>
    <row r="72" spans="1:15" s="125" customFormat="1" x14ac:dyDescent="0.2">
      <c r="A72" s="250" t="s">
        <v>900</v>
      </c>
      <c r="B72" s="251"/>
      <c r="C72" s="252"/>
      <c r="D72" s="136">
        <f>SUM(D70:D71)</f>
        <v>0</v>
      </c>
      <c r="E72" s="136">
        <f>SUM(E70:E71)</f>
        <v>0</v>
      </c>
      <c r="F72" s="136">
        <f>SUM(F70:F71)</f>
        <v>0</v>
      </c>
      <c r="G72" s="136">
        <f>SUM(G70:G71)</f>
        <v>28.145980000000002</v>
      </c>
      <c r="H72" s="136">
        <f>SUM(D72:G72)</f>
        <v>28.145980000000002</v>
      </c>
      <c r="I72" s="159"/>
    </row>
    <row r="73" spans="1:15" s="125" customFormat="1" ht="14.25" customHeight="1" x14ac:dyDescent="0.2">
      <c r="A73" s="253" t="s">
        <v>901</v>
      </c>
      <c r="B73" s="254"/>
      <c r="C73" s="255"/>
      <c r="D73" s="142">
        <f>D68+D72</f>
        <v>371.84791000000007</v>
      </c>
      <c r="E73" s="142">
        <f>E68+E72</f>
        <v>12.362419999999998</v>
      </c>
      <c r="F73" s="142">
        <f>F68+F72</f>
        <v>17.549130000000002</v>
      </c>
      <c r="G73" s="142">
        <f>G68+G72</f>
        <v>34.776850000000003</v>
      </c>
      <c r="H73" s="142">
        <f>H68+H72</f>
        <v>436.53631000000007</v>
      </c>
      <c r="O73" s="164"/>
    </row>
    <row r="74" spans="1:15" s="125" customFormat="1" ht="28.5" hidden="1" customHeight="1" x14ac:dyDescent="0.2">
      <c r="A74" s="150"/>
      <c r="B74" s="248" t="s">
        <v>902</v>
      </c>
      <c r="C74" s="248"/>
      <c r="D74" s="248"/>
      <c r="E74" s="248"/>
      <c r="F74" s="248"/>
      <c r="G74" s="248"/>
      <c r="H74" s="127"/>
    </row>
    <row r="75" spans="1:15" s="125" customFormat="1" hidden="1" x14ac:dyDescent="0.2">
      <c r="A75" s="162"/>
      <c r="B75" s="160"/>
      <c r="C75" s="163"/>
      <c r="D75" s="147"/>
      <c r="E75" s="147"/>
      <c r="F75" s="147"/>
      <c r="G75" s="147"/>
      <c r="H75" s="148">
        <f>SUM(D75:G75)</f>
        <v>0</v>
      </c>
    </row>
    <row r="76" spans="1:15" s="125" customFormat="1" hidden="1" x14ac:dyDescent="0.2">
      <c r="A76" s="162"/>
      <c r="B76" s="160"/>
      <c r="C76" s="163"/>
      <c r="D76" s="147"/>
      <c r="E76" s="147"/>
      <c r="F76" s="147"/>
      <c r="G76" s="147"/>
      <c r="H76" s="148">
        <f>SUM(D76:G76)</f>
        <v>0</v>
      </c>
    </row>
    <row r="77" spans="1:15" s="125" customFormat="1" hidden="1" x14ac:dyDescent="0.2">
      <c r="A77" s="162"/>
      <c r="B77" s="160"/>
      <c r="C77" s="163"/>
      <c r="D77" s="147"/>
      <c r="E77" s="147"/>
      <c r="F77" s="147"/>
      <c r="G77" s="147"/>
      <c r="H77" s="148">
        <f>SUM(D77:G77)</f>
        <v>0</v>
      </c>
    </row>
    <row r="78" spans="1:15" s="125" customFormat="1" hidden="1" x14ac:dyDescent="0.2">
      <c r="A78" s="250" t="s">
        <v>900</v>
      </c>
      <c r="B78" s="251"/>
      <c r="C78" s="252"/>
      <c r="D78" s="149">
        <f>SUM(D75:D77)</f>
        <v>0</v>
      </c>
      <c r="E78" s="149">
        <f>SUM(E75:E77)</f>
        <v>0</v>
      </c>
      <c r="F78" s="149">
        <f>SUM(F75:F77)</f>
        <v>0</v>
      </c>
      <c r="G78" s="149">
        <f>SUM(G75:G77)</f>
        <v>0</v>
      </c>
      <c r="H78" s="149">
        <f>SUM(D78:G78)</f>
        <v>0</v>
      </c>
    </row>
    <row r="79" spans="1:15" s="125" customFormat="1" ht="14.25" customHeight="1" x14ac:dyDescent="0.2">
      <c r="A79" s="253" t="s">
        <v>903</v>
      </c>
      <c r="B79" s="254"/>
      <c r="C79" s="255"/>
      <c r="D79" s="142">
        <f>D73+D78</f>
        <v>371.84791000000007</v>
      </c>
      <c r="E79" s="142">
        <f>E73+E78</f>
        <v>12.362419999999998</v>
      </c>
      <c r="F79" s="142">
        <f>F73+F78</f>
        <v>17.549130000000002</v>
      </c>
      <c r="G79" s="142">
        <f>G73+G78</f>
        <v>34.776850000000003</v>
      </c>
      <c r="H79" s="142">
        <f>H73+H78</f>
        <v>436.53631000000007</v>
      </c>
    </row>
    <row r="80" spans="1:15" s="125" customFormat="1" ht="18.75" customHeight="1" x14ac:dyDescent="0.2">
      <c r="A80" s="150"/>
      <c r="B80" s="248" t="s">
        <v>904</v>
      </c>
      <c r="C80" s="248"/>
      <c r="D80" s="248"/>
      <c r="E80" s="248"/>
      <c r="F80" s="248"/>
      <c r="G80" s="248"/>
      <c r="H80" s="127"/>
      <c r="J80" s="165"/>
      <c r="K80" s="166"/>
      <c r="L80" s="167">
        <f>H57+H63+H64+H81</f>
        <v>484.60598000000005</v>
      </c>
    </row>
    <row r="81" spans="1:13" s="125" customFormat="1" ht="55.5" customHeight="1" x14ac:dyDescent="0.25">
      <c r="A81" s="127">
        <v>7</v>
      </c>
      <c r="B81" s="160" t="str">
        <f>D14</f>
        <v>Договор №330692 от 02.06.2025</v>
      </c>
      <c r="C81" s="168" t="s">
        <v>905</v>
      </c>
      <c r="D81" s="132"/>
      <c r="E81" s="132"/>
      <c r="F81" s="132"/>
      <c r="G81" s="131">
        <f>I81/1.2/1000</f>
        <v>85.411900000000003</v>
      </c>
      <c r="H81" s="133">
        <f>SUM(D81:G81)</f>
        <v>85.411900000000003</v>
      </c>
      <c r="I81" s="159">
        <v>102494.28</v>
      </c>
      <c r="J81" s="164" t="s">
        <v>906</v>
      </c>
      <c r="K81" s="169"/>
    </row>
    <row r="82" spans="1:13" s="125" customFormat="1" ht="15.75" x14ac:dyDescent="0.25">
      <c r="A82" s="250" t="s">
        <v>907</v>
      </c>
      <c r="B82" s="251"/>
      <c r="C82" s="252"/>
      <c r="D82" s="136">
        <f>SUM(D81:D81)</f>
        <v>0</v>
      </c>
      <c r="E82" s="136">
        <f>SUM(E81:E81)</f>
        <v>0</v>
      </c>
      <c r="F82" s="136">
        <f>SUM(F81:F81)</f>
        <v>0</v>
      </c>
      <c r="G82" s="136">
        <f>SUM(G81:G81)</f>
        <v>85.411900000000003</v>
      </c>
      <c r="H82" s="136">
        <f>SUM(H81:H81)</f>
        <v>85.411900000000003</v>
      </c>
      <c r="I82" s="170"/>
      <c r="J82" s="171"/>
      <c r="K82" s="172">
        <f>545182</f>
        <v>545182</v>
      </c>
      <c r="L82" s="164" t="s">
        <v>908</v>
      </c>
    </row>
    <row r="83" spans="1:13" s="125" customFormat="1" ht="15.75" x14ac:dyDescent="0.25">
      <c r="A83" s="253" t="s">
        <v>909</v>
      </c>
      <c r="B83" s="254"/>
      <c r="C83" s="255"/>
      <c r="D83" s="142">
        <f>D79+D82</f>
        <v>371.84791000000007</v>
      </c>
      <c r="E83" s="142">
        <f>E79+E82</f>
        <v>12.362419999999998</v>
      </c>
      <c r="F83" s="142">
        <f>F79+F82</f>
        <v>17.549130000000002</v>
      </c>
      <c r="G83" s="142">
        <f>G79+G82</f>
        <v>120.18875</v>
      </c>
      <c r="H83" s="142">
        <f>H82+H79</f>
        <v>521.94821000000002</v>
      </c>
      <c r="I83" s="173">
        <f>(G82+H68)*1000</f>
        <v>493802.23000000004</v>
      </c>
      <c r="J83" s="174" t="s">
        <v>910</v>
      </c>
      <c r="K83" s="175">
        <f>K82/1.2</f>
        <v>454318.33333333337</v>
      </c>
      <c r="L83" s="176">
        <f>I83-K83</f>
        <v>39483.896666666667</v>
      </c>
    </row>
    <row r="84" spans="1:13" s="125" customFormat="1" ht="18.75" customHeight="1" x14ac:dyDescent="0.2">
      <c r="A84" s="150"/>
      <c r="B84" s="248" t="s">
        <v>911</v>
      </c>
      <c r="C84" s="248"/>
      <c r="D84" s="248"/>
      <c r="E84" s="248"/>
      <c r="F84" s="248"/>
      <c r="G84" s="248"/>
      <c r="H84" s="127"/>
      <c r="K84" s="177"/>
      <c r="L84" s="125">
        <f>L83*1.2</f>
        <v>47380.675999999999</v>
      </c>
    </row>
    <row r="85" spans="1:13" s="125" customFormat="1" ht="44.25" customHeight="1" x14ac:dyDescent="0.25">
      <c r="A85" s="127">
        <v>8</v>
      </c>
      <c r="B85" s="160" t="s">
        <v>912</v>
      </c>
      <c r="C85" s="161" t="s">
        <v>913</v>
      </c>
      <c r="D85" s="131">
        <f>ROUND(D83*0.03,5)</f>
        <v>11.15544</v>
      </c>
      <c r="E85" s="131">
        <f>ROUND(E83*0.03,5)</f>
        <v>0.37086999999999998</v>
      </c>
      <c r="F85" s="131">
        <f>ROUND(F83*0.03,5)</f>
        <v>0.52646999999999999</v>
      </c>
      <c r="G85" s="131">
        <f>ROUND(G83*0.03,5)</f>
        <v>3.6056599999999999</v>
      </c>
      <c r="H85" s="133">
        <f>SUM(D85:G85)</f>
        <v>15.658440000000001</v>
      </c>
      <c r="I85" s="178" t="s">
        <v>914</v>
      </c>
      <c r="J85" s="179">
        <v>519467.61</v>
      </c>
      <c r="K85" s="169"/>
    </row>
    <row r="86" spans="1:13" s="125" customFormat="1" ht="15.75" x14ac:dyDescent="0.25">
      <c r="A86" s="180"/>
      <c r="B86" s="180"/>
      <c r="C86" s="181" t="s">
        <v>915</v>
      </c>
      <c r="D86" s="182">
        <f>SUM(D85:D85)</f>
        <v>11.15544</v>
      </c>
      <c r="E86" s="182">
        <f>SUM(E85:E85)</f>
        <v>0.37086999999999998</v>
      </c>
      <c r="F86" s="182">
        <f>SUM(F85:F85)</f>
        <v>0.52646999999999999</v>
      </c>
      <c r="G86" s="182">
        <f>SUM(G85:G85)</f>
        <v>3.6056599999999999</v>
      </c>
      <c r="H86" s="182">
        <f>SUM(H85:H85)</f>
        <v>15.658440000000001</v>
      </c>
      <c r="I86" s="183"/>
      <c r="J86" s="171"/>
      <c r="K86" s="171"/>
      <c r="M86" s="134"/>
    </row>
    <row r="87" spans="1:13" s="125" customFormat="1" ht="15.75" x14ac:dyDescent="0.25">
      <c r="A87" s="180"/>
      <c r="B87" s="180"/>
      <c r="C87" s="180" t="s">
        <v>916</v>
      </c>
      <c r="D87" s="142">
        <f>D83+D86</f>
        <v>383.00335000000007</v>
      </c>
      <c r="E87" s="142">
        <f>E83+E86</f>
        <v>12.733289999999998</v>
      </c>
      <c r="F87" s="142">
        <f>F83+F86</f>
        <v>18.075600000000001</v>
      </c>
      <c r="G87" s="142">
        <f>G83+G86</f>
        <v>123.79441</v>
      </c>
      <c r="H87" s="142">
        <f>H83+H86</f>
        <v>537.60665000000006</v>
      </c>
      <c r="I87" s="170"/>
      <c r="J87" s="171"/>
    </row>
    <row r="88" spans="1:13" s="125" customFormat="1" ht="18.75" customHeight="1" x14ac:dyDescent="0.2">
      <c r="A88" s="180"/>
      <c r="B88" s="248" t="s">
        <v>917</v>
      </c>
      <c r="C88" s="248"/>
      <c r="D88" s="248"/>
      <c r="E88" s="248"/>
      <c r="F88" s="248"/>
      <c r="G88" s="248"/>
      <c r="H88" s="184"/>
      <c r="I88" s="185"/>
    </row>
    <row r="89" spans="1:13" s="125" customFormat="1" ht="15" customHeight="1" x14ac:dyDescent="0.25">
      <c r="A89" s="127">
        <v>9</v>
      </c>
      <c r="B89" s="180"/>
      <c r="C89" s="186" t="s">
        <v>918</v>
      </c>
      <c r="D89" s="131">
        <f>ROUND(D87*0.2,5)</f>
        <v>76.600669999999994</v>
      </c>
      <c r="E89" s="131">
        <f>ROUND(E87*0.2,5)</f>
        <v>2.5466600000000001</v>
      </c>
      <c r="F89" s="131">
        <f>ROUND(F87*0.2,5)</f>
        <v>3.6151200000000001</v>
      </c>
      <c r="G89" s="131">
        <f>ROUND(G87*0.2,5)</f>
        <v>24.758880000000001</v>
      </c>
      <c r="H89" s="136">
        <f>SUM(D89:G89)</f>
        <v>107.52133000000001</v>
      </c>
      <c r="I89" s="170"/>
      <c r="J89" s="187"/>
    </row>
    <row r="90" spans="1:13" s="125" customFormat="1" ht="15" customHeight="1" x14ac:dyDescent="0.2">
      <c r="A90" s="188">
        <v>10</v>
      </c>
      <c r="B90" s="189"/>
      <c r="C90" s="190" t="s">
        <v>919</v>
      </c>
      <c r="D90" s="142">
        <f>SUM(D89:D89)</f>
        <v>76.600669999999994</v>
      </c>
      <c r="E90" s="142">
        <f>SUM(E89:E89)</f>
        <v>2.5466600000000001</v>
      </c>
      <c r="F90" s="142">
        <f>SUM(F89:F89)</f>
        <v>3.6151200000000001</v>
      </c>
      <c r="G90" s="142">
        <f>SUM(G89:G89)</f>
        <v>24.758880000000001</v>
      </c>
      <c r="H90" s="142">
        <f>SUM(H89:H89)</f>
        <v>107.52133000000001</v>
      </c>
    </row>
    <row r="91" spans="1:13" s="125" customFormat="1" ht="30" customHeight="1" x14ac:dyDescent="0.2">
      <c r="A91" s="188">
        <v>11</v>
      </c>
      <c r="B91" s="189"/>
      <c r="C91" s="190" t="s">
        <v>920</v>
      </c>
      <c r="D91" s="142">
        <f>D87+D90</f>
        <v>459.60402000000005</v>
      </c>
      <c r="E91" s="142">
        <f>E87+E90</f>
        <v>15.279949999999999</v>
      </c>
      <c r="F91" s="142">
        <f>F87+F90</f>
        <v>21.690720000000002</v>
      </c>
      <c r="G91" s="142">
        <f>G87+G90</f>
        <v>148.55329</v>
      </c>
      <c r="H91" s="142">
        <f>H87+H90</f>
        <v>645.12798000000009</v>
      </c>
      <c r="I91" s="191"/>
      <c r="J91" s="192"/>
    </row>
    <row r="92" spans="1:13" s="125" customFormat="1" x14ac:dyDescent="0.2">
      <c r="A92" s="193"/>
      <c r="B92" s="193"/>
      <c r="C92" s="193"/>
      <c r="D92" s="193"/>
      <c r="E92" s="193"/>
      <c r="F92" s="193"/>
      <c r="G92" s="193"/>
      <c r="H92" s="194"/>
      <c r="K92" s="195"/>
      <c r="L92" s="195"/>
      <c r="M92" s="195"/>
    </row>
    <row r="93" spans="1:13" s="195" customFormat="1" ht="37.5" customHeight="1" x14ac:dyDescent="0.25">
      <c r="A93" s="196"/>
      <c r="B93" s="197"/>
      <c r="C93" s="249" t="s">
        <v>921</v>
      </c>
      <c r="D93" s="249"/>
      <c r="E93" s="198"/>
      <c r="F93" s="199"/>
      <c r="G93" s="197" t="s">
        <v>922</v>
      </c>
      <c r="H93" s="196"/>
      <c r="K93" s="200"/>
      <c r="L93" s="200"/>
      <c r="M93" s="200"/>
    </row>
    <row r="94" spans="1:13" s="200" customFormat="1" x14ac:dyDescent="0.25">
      <c r="A94" s="201"/>
      <c r="B94" s="202" t="s">
        <v>843</v>
      </c>
      <c r="C94" s="201"/>
      <c r="D94" s="201"/>
      <c r="E94" s="201"/>
      <c r="F94" s="201"/>
      <c r="G94" s="201"/>
      <c r="H94" s="201"/>
      <c r="K94" s="125"/>
      <c r="L94" s="125"/>
      <c r="M94" s="125"/>
    </row>
    <row r="95" spans="1:13" s="125" customFormat="1" x14ac:dyDescent="0.25">
      <c r="H95" s="203"/>
      <c r="K95" s="204"/>
      <c r="L95" s="204"/>
      <c r="M95" s="204"/>
    </row>
  </sheetData>
  <mergeCells count="55">
    <mergeCell ref="B5:E5"/>
    <mergeCell ref="G5:H5"/>
    <mergeCell ref="B1:E1"/>
    <mergeCell ref="G1:H1"/>
    <mergeCell ref="B2:E2"/>
    <mergeCell ref="G2:H2"/>
    <mergeCell ref="G4:H4"/>
    <mergeCell ref="B28:G28"/>
    <mergeCell ref="B6:E6"/>
    <mergeCell ref="G6:H6"/>
    <mergeCell ref="B9:H9"/>
    <mergeCell ref="B11:H11"/>
    <mergeCell ref="B12:H12"/>
    <mergeCell ref="B19:G19"/>
    <mergeCell ref="A21:C21"/>
    <mergeCell ref="B22:G22"/>
    <mergeCell ref="A26:C26"/>
    <mergeCell ref="A27:C27"/>
    <mergeCell ref="A16:A17"/>
    <mergeCell ref="B16:B17"/>
    <mergeCell ref="C16:C17"/>
    <mergeCell ref="D16:G16"/>
    <mergeCell ref="H16:H17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74:G74"/>
    <mergeCell ref="A56:C56"/>
    <mergeCell ref="A57:C57"/>
    <mergeCell ref="B58:G58"/>
    <mergeCell ref="A60:C60"/>
    <mergeCell ref="A61:C61"/>
    <mergeCell ref="B62:G62"/>
    <mergeCell ref="A67:C67"/>
    <mergeCell ref="A68:C68"/>
    <mergeCell ref="B69:G69"/>
    <mergeCell ref="A72:C72"/>
    <mergeCell ref="A73:C73"/>
    <mergeCell ref="B88:G88"/>
    <mergeCell ref="C93:D93"/>
    <mergeCell ref="A78:C78"/>
    <mergeCell ref="A79:C79"/>
    <mergeCell ref="B80:G80"/>
    <mergeCell ref="A82:C82"/>
    <mergeCell ref="A83:C83"/>
    <mergeCell ref="B84:G84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67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5"/>
  <sheetViews>
    <sheetView view="pageBreakPreview" topLeftCell="A63" zoomScaleNormal="100" zoomScaleSheetLayoutView="100" workbookViewId="0">
      <selection activeCell="D26" sqref="D26"/>
    </sheetView>
  </sheetViews>
  <sheetFormatPr defaultColWidth="8" defaultRowHeight="15" x14ac:dyDescent="0.25"/>
  <cols>
    <col min="1" max="1" width="5" style="204" customWidth="1"/>
    <col min="2" max="2" width="17.85546875" style="204" customWidth="1"/>
    <col min="3" max="3" width="40" style="204" customWidth="1"/>
    <col min="4" max="4" width="18.7109375" style="204" customWidth="1"/>
    <col min="5" max="7" width="17.140625" style="204" customWidth="1"/>
    <col min="8" max="8" width="18.42578125" style="205" customWidth="1"/>
    <col min="9" max="9" width="29.5703125" style="204" customWidth="1"/>
    <col min="10" max="10" width="17.28515625" style="204" customWidth="1"/>
    <col min="11" max="11" width="17.5703125" style="204" bestFit="1" customWidth="1"/>
    <col min="12" max="12" width="13.42578125" style="204" customWidth="1"/>
    <col min="13" max="13" width="16.7109375" style="204" bestFit="1" customWidth="1"/>
    <col min="14" max="16384" width="8" style="204"/>
  </cols>
  <sheetData>
    <row r="1" spans="1:10" s="99" customFormat="1" ht="15.75" x14ac:dyDescent="0.25">
      <c r="A1" s="97"/>
      <c r="B1" s="268" t="s">
        <v>838</v>
      </c>
      <c r="C1" s="268"/>
      <c r="D1" s="268"/>
      <c r="E1" s="268"/>
      <c r="F1" s="98"/>
      <c r="G1" s="268" t="s">
        <v>923</v>
      </c>
      <c r="H1" s="268"/>
    </row>
    <row r="2" spans="1:10" s="99" customFormat="1" ht="15.75" x14ac:dyDescent="0.25">
      <c r="A2" s="97"/>
      <c r="B2" s="267"/>
      <c r="C2" s="267"/>
      <c r="D2" s="267"/>
      <c r="E2" s="267"/>
      <c r="F2" s="100"/>
      <c r="G2" s="267"/>
      <c r="H2" s="267"/>
    </row>
    <row r="3" spans="1:10" s="99" customFormat="1" ht="15" customHeight="1" x14ac:dyDescent="0.25">
      <c r="A3" s="97"/>
      <c r="B3" s="101" t="s">
        <v>839</v>
      </c>
      <c r="C3" s="101"/>
      <c r="D3" s="101"/>
      <c r="E3" s="101"/>
      <c r="F3" s="101"/>
      <c r="G3" s="101"/>
      <c r="H3" s="102"/>
    </row>
    <row r="4" spans="1:10" s="99" customFormat="1" ht="15.75" x14ac:dyDescent="0.25">
      <c r="A4" s="97"/>
      <c r="B4" s="100" t="s">
        <v>840</v>
      </c>
      <c r="C4" s="100"/>
      <c r="D4" s="100"/>
      <c r="E4" s="100"/>
      <c r="F4" s="100"/>
      <c r="G4" s="267"/>
      <c r="H4" s="267"/>
    </row>
    <row r="5" spans="1:10" s="99" customFormat="1" ht="30" customHeight="1" x14ac:dyDescent="0.25">
      <c r="A5" s="97"/>
      <c r="B5" s="267" t="s">
        <v>841</v>
      </c>
      <c r="C5" s="267"/>
      <c r="D5" s="267"/>
      <c r="E5" s="267"/>
      <c r="F5" s="100"/>
      <c r="G5" s="267"/>
      <c r="H5" s="267"/>
    </row>
    <row r="6" spans="1:10" s="99" customFormat="1" ht="15.75" customHeight="1" x14ac:dyDescent="0.25">
      <c r="A6" s="97"/>
      <c r="B6" s="257" t="s">
        <v>842</v>
      </c>
      <c r="C6" s="257"/>
      <c r="D6" s="257"/>
      <c r="E6" s="257"/>
      <c r="F6" s="103"/>
      <c r="G6" s="257"/>
      <c r="H6" s="257"/>
    </row>
    <row r="7" spans="1:10" s="99" customFormat="1" ht="15.75" x14ac:dyDescent="0.25">
      <c r="A7" s="97"/>
      <c r="B7" s="104" t="s">
        <v>843</v>
      </c>
      <c r="C7" s="97"/>
      <c r="D7" s="97"/>
      <c r="E7" s="97"/>
      <c r="F7" s="104"/>
      <c r="G7" s="97"/>
      <c r="H7" s="105"/>
    </row>
    <row r="8" spans="1:10" s="99" customFormat="1" ht="15.75" x14ac:dyDescent="0.25">
      <c r="A8" s="97"/>
      <c r="B8" s="104"/>
      <c r="C8" s="97"/>
      <c r="D8" s="97"/>
      <c r="E8" s="97"/>
      <c r="F8" s="104"/>
      <c r="G8" s="97"/>
      <c r="H8" s="105"/>
    </row>
    <row r="9" spans="1:10" s="99" customFormat="1" ht="30" customHeight="1" x14ac:dyDescent="0.35">
      <c r="A9" s="97"/>
      <c r="B9" s="258" t="s">
        <v>844</v>
      </c>
      <c r="C9" s="258"/>
      <c r="D9" s="258"/>
      <c r="E9" s="258"/>
      <c r="F9" s="258"/>
      <c r="G9" s="258"/>
      <c r="H9" s="258"/>
    </row>
    <row r="10" spans="1:10" s="99" customFormat="1" ht="15.75" x14ac:dyDescent="0.25">
      <c r="A10" s="97"/>
      <c r="B10" s="104"/>
      <c r="C10" s="97"/>
      <c r="D10" s="97"/>
      <c r="E10" s="97"/>
      <c r="F10" s="104"/>
      <c r="G10" s="97"/>
      <c r="H10" s="105"/>
    </row>
    <row r="11" spans="1:10" s="99" customFormat="1" ht="46.5" customHeight="1" x14ac:dyDescent="0.25">
      <c r="A11" s="103"/>
      <c r="B11" s="259" t="s">
        <v>4</v>
      </c>
      <c r="C11" s="259"/>
      <c r="D11" s="259"/>
      <c r="E11" s="259"/>
      <c r="F11" s="259"/>
      <c r="G11" s="259"/>
      <c r="H11" s="259"/>
    </row>
    <row r="12" spans="1:10" s="99" customFormat="1" ht="15" customHeight="1" x14ac:dyDescent="0.25">
      <c r="A12" s="106"/>
      <c r="B12" s="260" t="s">
        <v>845</v>
      </c>
      <c r="C12" s="260"/>
      <c r="D12" s="260"/>
      <c r="E12" s="260"/>
      <c r="F12" s="260"/>
      <c r="G12" s="260"/>
      <c r="H12" s="260"/>
    </row>
    <row r="13" spans="1:10" s="99" customFormat="1" ht="15" customHeight="1" x14ac:dyDescent="0.25">
      <c r="A13" s="106"/>
      <c r="B13" s="107"/>
      <c r="C13" s="107"/>
      <c r="D13" s="107"/>
      <c r="E13" s="107"/>
      <c r="F13" s="107"/>
      <c r="G13" s="107"/>
      <c r="H13" s="108"/>
    </row>
    <row r="14" spans="1:10" s="99" customFormat="1" ht="15" customHeight="1" x14ac:dyDescent="0.25">
      <c r="A14" s="106"/>
      <c r="B14" s="107"/>
      <c r="C14" s="97"/>
      <c r="D14" s="109" t="s">
        <v>846</v>
      </c>
      <c r="E14" s="107"/>
      <c r="F14" s="107"/>
      <c r="G14" s="107"/>
      <c r="H14" s="108"/>
    </row>
    <row r="15" spans="1:10" s="99" customFormat="1" ht="18.75" customHeight="1" x14ac:dyDescent="0.35">
      <c r="A15" s="110" t="s">
        <v>847</v>
      </c>
      <c r="B15" s="97"/>
      <c r="C15" s="111"/>
      <c r="D15" s="112" t="s">
        <v>848</v>
      </c>
      <c r="E15" s="113"/>
      <c r="F15" s="97"/>
      <c r="G15" s="114"/>
      <c r="H15" s="112" t="s">
        <v>849</v>
      </c>
    </row>
    <row r="16" spans="1:10" s="116" customFormat="1" ht="18.75" customHeight="1" x14ac:dyDescent="0.25">
      <c r="A16" s="265" t="s">
        <v>681</v>
      </c>
      <c r="B16" s="265" t="s">
        <v>850</v>
      </c>
      <c r="C16" s="265" t="s">
        <v>851</v>
      </c>
      <c r="D16" s="265" t="s">
        <v>852</v>
      </c>
      <c r="E16" s="265"/>
      <c r="F16" s="265"/>
      <c r="G16" s="265"/>
      <c r="H16" s="266" t="s">
        <v>853</v>
      </c>
      <c r="I16" s="115"/>
      <c r="J16" s="115"/>
    </row>
    <row r="17" spans="1:13" s="116" customFormat="1" ht="33.75" customHeight="1" x14ac:dyDescent="0.25">
      <c r="A17" s="265"/>
      <c r="B17" s="265"/>
      <c r="C17" s="265"/>
      <c r="D17" s="117" t="s">
        <v>854</v>
      </c>
      <c r="E17" s="117" t="s">
        <v>855</v>
      </c>
      <c r="F17" s="117" t="s">
        <v>856</v>
      </c>
      <c r="G17" s="117" t="s">
        <v>857</v>
      </c>
      <c r="H17" s="266"/>
    </row>
    <row r="18" spans="1:13" s="121" customFormat="1" ht="12.75" customHeight="1" x14ac:dyDescent="0.2">
      <c r="A18" s="118">
        <v>1</v>
      </c>
      <c r="B18" s="118">
        <v>2</v>
      </c>
      <c r="C18" s="118">
        <v>3</v>
      </c>
      <c r="D18" s="119">
        <v>4</v>
      </c>
      <c r="E18" s="119">
        <v>5</v>
      </c>
      <c r="F18" s="119">
        <v>6</v>
      </c>
      <c r="G18" s="119">
        <v>7</v>
      </c>
      <c r="H18" s="120">
        <v>8</v>
      </c>
      <c r="K18" s="122" t="s">
        <v>858</v>
      </c>
      <c r="L18" s="122" t="s">
        <v>859</v>
      </c>
      <c r="M18" s="122" t="s">
        <v>860</v>
      </c>
    </row>
    <row r="19" spans="1:13" s="125" customFormat="1" ht="0.75" customHeight="1" x14ac:dyDescent="0.2">
      <c r="A19" s="123"/>
      <c r="B19" s="261" t="s">
        <v>861</v>
      </c>
      <c r="C19" s="261"/>
      <c r="D19" s="261"/>
      <c r="E19" s="261"/>
      <c r="F19" s="261"/>
      <c r="G19" s="261"/>
      <c r="H19" s="124"/>
      <c r="K19" s="126">
        <f>'[17]01-01-01'!L140</f>
        <v>7748.2799999999988</v>
      </c>
      <c r="L19" s="126">
        <v>0</v>
      </c>
      <c r="M19" s="126">
        <v>0</v>
      </c>
    </row>
    <row r="20" spans="1:13" s="125" customFormat="1" ht="13.5" hidden="1" customHeight="1" x14ac:dyDescent="0.2">
      <c r="A20" s="127"/>
      <c r="B20" s="128"/>
      <c r="C20" s="129"/>
      <c r="D20" s="130"/>
      <c r="E20" s="130"/>
      <c r="F20" s="131"/>
      <c r="G20" s="132"/>
      <c r="H20" s="133"/>
      <c r="I20" s="134"/>
      <c r="J20" s="135"/>
      <c r="K20" s="126">
        <f>'[17]02-01-02'!L567</f>
        <v>0</v>
      </c>
      <c r="L20" s="126">
        <f>'[17]02-01-02'!L587</f>
        <v>0</v>
      </c>
      <c r="M20" s="126">
        <f>'[17]02-01-02'!L607</f>
        <v>0</v>
      </c>
    </row>
    <row r="21" spans="1:13" s="137" customFormat="1" ht="1.5" hidden="1" customHeight="1" x14ac:dyDescent="0.2">
      <c r="A21" s="262" t="s">
        <v>862</v>
      </c>
      <c r="B21" s="263"/>
      <c r="C21" s="264"/>
      <c r="D21" s="136">
        <f>D20</f>
        <v>0</v>
      </c>
      <c r="E21" s="136">
        <f>E20</f>
        <v>0</v>
      </c>
      <c r="F21" s="136">
        <f>F20</f>
        <v>0</v>
      </c>
      <c r="G21" s="136">
        <f>G20</f>
        <v>0</v>
      </c>
      <c r="H21" s="136">
        <f>H20</f>
        <v>0</v>
      </c>
      <c r="K21" s="122" t="s">
        <v>858</v>
      </c>
      <c r="L21" s="122" t="s">
        <v>859</v>
      </c>
      <c r="M21" s="122" t="s">
        <v>860</v>
      </c>
    </row>
    <row r="22" spans="1:13" s="125" customFormat="1" ht="18.75" customHeight="1" x14ac:dyDescent="0.2">
      <c r="A22" s="123"/>
      <c r="B22" s="261" t="s">
        <v>863</v>
      </c>
      <c r="C22" s="261"/>
      <c r="D22" s="261"/>
      <c r="E22" s="261"/>
      <c r="F22" s="261"/>
      <c r="G22" s="261"/>
      <c r="H22" s="124"/>
      <c r="K22" s="126"/>
      <c r="L22" s="126">
        <v>0</v>
      </c>
      <c r="M22" s="126">
        <v>0</v>
      </c>
    </row>
    <row r="23" spans="1:13" s="125" customFormat="1" ht="0.75" hidden="1" customHeight="1" x14ac:dyDescent="0.2">
      <c r="A23" s="127"/>
      <c r="B23" s="128"/>
      <c r="C23" s="138"/>
      <c r="D23" s="130"/>
      <c r="E23" s="130"/>
      <c r="F23" s="131"/>
      <c r="G23" s="132"/>
      <c r="H23" s="133">
        <f>SUM(D23:G23)</f>
        <v>0</v>
      </c>
      <c r="I23" s="134"/>
      <c r="J23" s="135"/>
      <c r="K23" s="126"/>
      <c r="L23" s="126"/>
      <c r="M23" s="126"/>
    </row>
    <row r="24" spans="1:13" s="125" customFormat="1" ht="16.5" customHeight="1" x14ac:dyDescent="0.2">
      <c r="A24" s="127">
        <v>1</v>
      </c>
      <c r="B24" s="128" t="s">
        <v>864</v>
      </c>
      <c r="C24" s="129" t="s">
        <v>865</v>
      </c>
      <c r="D24" s="130">
        <v>347.39866000000001</v>
      </c>
      <c r="E24" s="130">
        <v>5.7992900000000001</v>
      </c>
      <c r="F24" s="131">
        <v>0</v>
      </c>
      <c r="G24" s="132"/>
      <c r="H24" s="133">
        <f>SUM(D24:G24)</f>
        <v>353.19794999999999</v>
      </c>
      <c r="I24" s="134">
        <f>'[18]02-01-02'!L580</f>
        <v>1555572.79</v>
      </c>
      <c r="J24" s="135"/>
      <c r="K24" s="126">
        <f>'02-01-01'!L502</f>
        <v>356014.18000000005</v>
      </c>
      <c r="L24" s="126">
        <f>'02-01-01'!L522</f>
        <v>11836.009999999998</v>
      </c>
      <c r="M24" s="126">
        <f>'02-01-01'!L542</f>
        <v>17549.13</v>
      </c>
    </row>
    <row r="25" spans="1:13" s="125" customFormat="1" ht="2.25" hidden="1" customHeight="1" x14ac:dyDescent="0.2">
      <c r="A25" s="127"/>
      <c r="B25" s="128"/>
      <c r="C25" s="139"/>
      <c r="D25" s="130"/>
      <c r="E25" s="130"/>
      <c r="F25" s="131"/>
      <c r="G25" s="132"/>
      <c r="H25" s="133"/>
      <c r="I25" s="134">
        <f>'[18]02-01-03'!L358</f>
        <v>163674.68</v>
      </c>
      <c r="J25" s="135"/>
      <c r="K25" s="137"/>
      <c r="L25" s="137"/>
      <c r="M25" s="137"/>
    </row>
    <row r="26" spans="1:13" s="137" customFormat="1" x14ac:dyDescent="0.2">
      <c r="A26" s="250" t="s">
        <v>866</v>
      </c>
      <c r="B26" s="251"/>
      <c r="C26" s="252"/>
      <c r="D26" s="136">
        <f>SUM(D23:D25)</f>
        <v>347.39866000000001</v>
      </c>
      <c r="E26" s="136">
        <f>SUM(E23:E25)</f>
        <v>5.7992900000000001</v>
      </c>
      <c r="F26" s="136">
        <f>SUM(F23:F25)</f>
        <v>0</v>
      </c>
      <c r="G26" s="136">
        <f>SUM(G23:G25)</f>
        <v>0</v>
      </c>
      <c r="H26" s="136">
        <f>SUM(H23:H25)</f>
        <v>353.19794999999999</v>
      </c>
      <c r="I26" s="140"/>
      <c r="K26" s="141"/>
      <c r="L26" s="141"/>
      <c r="M26" s="141"/>
    </row>
    <row r="27" spans="1:13" s="137" customFormat="1" ht="13.5" customHeight="1" x14ac:dyDescent="0.2">
      <c r="A27" s="253" t="s">
        <v>867</v>
      </c>
      <c r="B27" s="254"/>
      <c r="C27" s="255"/>
      <c r="D27" s="142">
        <f>D21+D26</f>
        <v>347.39866000000001</v>
      </c>
      <c r="E27" s="142">
        <f>E21+E26</f>
        <v>5.7992900000000001</v>
      </c>
      <c r="F27" s="142">
        <f>F21+F26</f>
        <v>0</v>
      </c>
      <c r="G27" s="142">
        <f>G21+G26</f>
        <v>0</v>
      </c>
      <c r="H27" s="143">
        <f>SUM(D27:G27)</f>
        <v>353.19794999999999</v>
      </c>
      <c r="I27" s="144"/>
    </row>
    <row r="28" spans="1:13" s="137" customFormat="1" ht="1.5" hidden="1" customHeight="1" x14ac:dyDescent="0.2">
      <c r="A28" s="145"/>
      <c r="B28" s="248" t="s">
        <v>868</v>
      </c>
      <c r="C28" s="248"/>
      <c r="D28" s="248"/>
      <c r="E28" s="248"/>
      <c r="F28" s="248"/>
      <c r="G28" s="256"/>
      <c r="H28" s="146"/>
    </row>
    <row r="29" spans="1:13" s="137" customFormat="1" hidden="1" x14ac:dyDescent="0.2">
      <c r="A29" s="127"/>
      <c r="B29" s="127"/>
      <c r="C29" s="127"/>
      <c r="D29" s="147"/>
      <c r="E29" s="147"/>
      <c r="F29" s="147"/>
      <c r="G29" s="147"/>
      <c r="H29" s="148">
        <f>SUM(D29:G29)</f>
        <v>0</v>
      </c>
    </row>
    <row r="30" spans="1:13" s="137" customFormat="1" hidden="1" x14ac:dyDescent="0.2">
      <c r="A30" s="127"/>
      <c r="B30" s="127"/>
      <c r="C30" s="127"/>
      <c r="D30" s="147"/>
      <c r="E30" s="147"/>
      <c r="F30" s="147"/>
      <c r="G30" s="147"/>
      <c r="H30" s="148">
        <f>SUM(D30:G30)</f>
        <v>0</v>
      </c>
    </row>
    <row r="31" spans="1:13" s="137" customFormat="1" hidden="1" x14ac:dyDescent="0.2">
      <c r="A31" s="127"/>
      <c r="B31" s="127"/>
      <c r="C31" s="127"/>
      <c r="D31" s="147"/>
      <c r="E31" s="147"/>
      <c r="F31" s="147"/>
      <c r="G31" s="147"/>
      <c r="H31" s="148">
        <f>SUM(D31:G31)</f>
        <v>0</v>
      </c>
    </row>
    <row r="32" spans="1:13" s="137" customFormat="1" hidden="1" x14ac:dyDescent="0.2">
      <c r="A32" s="250" t="s">
        <v>869</v>
      </c>
      <c r="B32" s="251"/>
      <c r="C32" s="252"/>
      <c r="D32" s="149">
        <f>SUM(D29:D31)</f>
        <v>0</v>
      </c>
      <c r="E32" s="149">
        <f>SUM(E29:E31)</f>
        <v>0</v>
      </c>
      <c r="F32" s="149">
        <f>SUM(F29:F31)</f>
        <v>0</v>
      </c>
      <c r="G32" s="149">
        <f>SUM(G29:G31)</f>
        <v>0</v>
      </c>
      <c r="H32" s="149">
        <f>SUM(H29:H31)</f>
        <v>0</v>
      </c>
    </row>
    <row r="33" spans="1:8" s="137" customFormat="1" hidden="1" x14ac:dyDescent="0.2">
      <c r="A33" s="253" t="s">
        <v>870</v>
      </c>
      <c r="B33" s="254"/>
      <c r="C33" s="255"/>
      <c r="D33" s="142">
        <f>D27+D32</f>
        <v>347.39866000000001</v>
      </c>
      <c r="E33" s="142">
        <f>E27+E32</f>
        <v>5.7992900000000001</v>
      </c>
      <c r="F33" s="142">
        <f>F27+F32</f>
        <v>0</v>
      </c>
      <c r="G33" s="142">
        <f>G27+G32</f>
        <v>0</v>
      </c>
      <c r="H33" s="142">
        <f>H27+H32</f>
        <v>353.19794999999999</v>
      </c>
    </row>
    <row r="34" spans="1:8" s="137" customFormat="1" ht="22.5" hidden="1" customHeight="1" x14ac:dyDescent="0.2">
      <c r="A34" s="145"/>
      <c r="B34" s="248" t="s">
        <v>871</v>
      </c>
      <c r="C34" s="248"/>
      <c r="D34" s="248"/>
      <c r="E34" s="248"/>
      <c r="F34" s="248"/>
      <c r="G34" s="256"/>
      <c r="H34" s="146"/>
    </row>
    <row r="35" spans="1:8" s="137" customFormat="1" hidden="1" x14ac:dyDescent="0.2">
      <c r="A35" s="127"/>
      <c r="B35" s="127"/>
      <c r="C35" s="127"/>
      <c r="D35" s="147"/>
      <c r="E35" s="147"/>
      <c r="F35" s="147"/>
      <c r="G35" s="147"/>
      <c r="H35" s="148">
        <f>SUM(D35:G35)</f>
        <v>0</v>
      </c>
    </row>
    <row r="36" spans="1:8" s="137" customFormat="1" hidden="1" x14ac:dyDescent="0.2">
      <c r="A36" s="127"/>
      <c r="B36" s="127"/>
      <c r="C36" s="127"/>
      <c r="D36" s="147"/>
      <c r="E36" s="147"/>
      <c r="F36" s="147"/>
      <c r="G36" s="147"/>
      <c r="H36" s="148">
        <f>SUM(D36:G36)</f>
        <v>0</v>
      </c>
    </row>
    <row r="37" spans="1:8" s="137" customFormat="1" hidden="1" x14ac:dyDescent="0.2">
      <c r="A37" s="127"/>
      <c r="B37" s="127"/>
      <c r="C37" s="127"/>
      <c r="D37" s="147"/>
      <c r="E37" s="147"/>
      <c r="F37" s="147"/>
      <c r="G37" s="147"/>
      <c r="H37" s="148">
        <f>SUM(D37:G37)</f>
        <v>0</v>
      </c>
    </row>
    <row r="38" spans="1:8" s="137" customFormat="1" hidden="1" x14ac:dyDescent="0.2">
      <c r="A38" s="250" t="s">
        <v>872</v>
      </c>
      <c r="B38" s="251"/>
      <c r="C38" s="252"/>
      <c r="D38" s="149">
        <f>SUM(D35:D37)</f>
        <v>0</v>
      </c>
      <c r="E38" s="149">
        <f>SUM(E35:E37)</f>
        <v>0</v>
      </c>
      <c r="F38" s="149">
        <f>SUM(F35:F37)</f>
        <v>0</v>
      </c>
      <c r="G38" s="149">
        <f>SUM(G35:G37)</f>
        <v>0</v>
      </c>
      <c r="H38" s="149">
        <f>SUM(H35:H37)</f>
        <v>0</v>
      </c>
    </row>
    <row r="39" spans="1:8" s="137" customFormat="1" hidden="1" x14ac:dyDescent="0.2">
      <c r="A39" s="253" t="s">
        <v>873</v>
      </c>
      <c r="B39" s="254"/>
      <c r="C39" s="255"/>
      <c r="D39" s="142">
        <f>D33+D38</f>
        <v>347.39866000000001</v>
      </c>
      <c r="E39" s="142">
        <f>E33+E38</f>
        <v>5.7992900000000001</v>
      </c>
      <c r="F39" s="142">
        <f>F33+F38</f>
        <v>0</v>
      </c>
      <c r="G39" s="142">
        <f>G33+G38</f>
        <v>0</v>
      </c>
      <c r="H39" s="142">
        <f>H33+H38</f>
        <v>353.19794999999999</v>
      </c>
    </row>
    <row r="40" spans="1:8" s="137" customFormat="1" ht="24" hidden="1" customHeight="1" x14ac:dyDescent="0.2">
      <c r="A40" s="145"/>
      <c r="B40" s="248" t="s">
        <v>874</v>
      </c>
      <c r="C40" s="248"/>
      <c r="D40" s="248"/>
      <c r="E40" s="248"/>
      <c r="F40" s="248"/>
      <c r="G40" s="256"/>
      <c r="H40" s="146"/>
    </row>
    <row r="41" spans="1:8" s="137" customFormat="1" hidden="1" x14ac:dyDescent="0.2">
      <c r="A41" s="127"/>
      <c r="B41" s="127"/>
      <c r="C41" s="127"/>
      <c r="D41" s="147"/>
      <c r="E41" s="147"/>
      <c r="F41" s="147"/>
      <c r="G41" s="147"/>
      <c r="H41" s="148">
        <f>SUM(D41:G41)</f>
        <v>0</v>
      </c>
    </row>
    <row r="42" spans="1:8" s="137" customFormat="1" hidden="1" x14ac:dyDescent="0.2">
      <c r="A42" s="127"/>
      <c r="B42" s="127"/>
      <c r="C42" s="127"/>
      <c r="D42" s="147"/>
      <c r="E42" s="147"/>
      <c r="F42" s="147"/>
      <c r="G42" s="147"/>
      <c r="H42" s="148">
        <f>SUM(D42:G42)</f>
        <v>0</v>
      </c>
    </row>
    <row r="43" spans="1:8" s="137" customFormat="1" hidden="1" x14ac:dyDescent="0.2">
      <c r="A43" s="127"/>
      <c r="B43" s="127"/>
      <c r="C43" s="127"/>
      <c r="D43" s="147"/>
      <c r="E43" s="147"/>
      <c r="F43" s="147"/>
      <c r="G43" s="147"/>
      <c r="H43" s="148">
        <f>SUM(D43:G43)</f>
        <v>0</v>
      </c>
    </row>
    <row r="44" spans="1:8" s="137" customFormat="1" hidden="1" x14ac:dyDescent="0.2">
      <c r="A44" s="250" t="s">
        <v>875</v>
      </c>
      <c r="B44" s="251"/>
      <c r="C44" s="252"/>
      <c r="D44" s="149">
        <f>SUM(D41:D43)</f>
        <v>0</v>
      </c>
      <c r="E44" s="149">
        <f>SUM(E41:E43)</f>
        <v>0</v>
      </c>
      <c r="F44" s="149">
        <f>SUM(F41:F43)</f>
        <v>0</v>
      </c>
      <c r="G44" s="149">
        <f>SUM(G41:G43)</f>
        <v>0</v>
      </c>
      <c r="H44" s="149">
        <f>SUM(H41:H43)</f>
        <v>0</v>
      </c>
    </row>
    <row r="45" spans="1:8" s="137" customFormat="1" hidden="1" x14ac:dyDescent="0.2">
      <c r="A45" s="253" t="s">
        <v>876</v>
      </c>
      <c r="B45" s="254"/>
      <c r="C45" s="255"/>
      <c r="D45" s="142">
        <f>D39+D44</f>
        <v>347.39866000000001</v>
      </c>
      <c r="E45" s="142">
        <f>E39+E44</f>
        <v>5.7992900000000001</v>
      </c>
      <c r="F45" s="142">
        <f>F39+F44</f>
        <v>0</v>
      </c>
      <c r="G45" s="142">
        <f>G39+G44</f>
        <v>0</v>
      </c>
      <c r="H45" s="142">
        <f>H39+H44</f>
        <v>353.19794999999999</v>
      </c>
    </row>
    <row r="46" spans="1:8" s="137" customFormat="1" ht="21" hidden="1" customHeight="1" x14ac:dyDescent="0.2">
      <c r="A46" s="145"/>
      <c r="B46" s="248" t="s">
        <v>877</v>
      </c>
      <c r="C46" s="248"/>
      <c r="D46" s="248"/>
      <c r="E46" s="248"/>
      <c r="F46" s="248"/>
      <c r="G46" s="256"/>
      <c r="H46" s="146"/>
    </row>
    <row r="47" spans="1:8" s="137" customFormat="1" hidden="1" x14ac:dyDescent="0.2">
      <c r="A47" s="127"/>
      <c r="B47" s="127"/>
      <c r="C47" s="127"/>
      <c r="D47" s="147"/>
      <c r="E47" s="147"/>
      <c r="F47" s="147"/>
      <c r="G47" s="147"/>
      <c r="H47" s="148">
        <f>SUM(D47:G47)</f>
        <v>0</v>
      </c>
    </row>
    <row r="48" spans="1:8" s="137" customFormat="1" hidden="1" x14ac:dyDescent="0.2">
      <c r="A48" s="127"/>
      <c r="B48" s="127"/>
      <c r="C48" s="127"/>
      <c r="D48" s="147"/>
      <c r="E48" s="147"/>
      <c r="F48" s="147"/>
      <c r="G48" s="147"/>
      <c r="H48" s="148">
        <f>SUM(D48:G48)</f>
        <v>0</v>
      </c>
    </row>
    <row r="49" spans="1:13" s="137" customFormat="1" hidden="1" x14ac:dyDescent="0.2">
      <c r="A49" s="127"/>
      <c r="B49" s="127"/>
      <c r="C49" s="127"/>
      <c r="D49" s="147"/>
      <c r="E49" s="147"/>
      <c r="F49" s="147"/>
      <c r="G49" s="147"/>
      <c r="H49" s="148">
        <f>SUM(D49:G49)</f>
        <v>0</v>
      </c>
    </row>
    <row r="50" spans="1:13" s="137" customFormat="1" hidden="1" x14ac:dyDescent="0.2">
      <c r="A50" s="250" t="s">
        <v>878</v>
      </c>
      <c r="B50" s="251"/>
      <c r="C50" s="252"/>
      <c r="D50" s="149">
        <f>SUM(D47:D49)</f>
        <v>0</v>
      </c>
      <c r="E50" s="149">
        <f>SUM(E47:E49)</f>
        <v>0</v>
      </c>
      <c r="F50" s="149">
        <f>SUM(F47:F49)</f>
        <v>0</v>
      </c>
      <c r="G50" s="149">
        <f>SUM(G47:G49)</f>
        <v>0</v>
      </c>
      <c r="H50" s="149">
        <f>SUM(H47:H49)</f>
        <v>0</v>
      </c>
    </row>
    <row r="51" spans="1:13" s="137" customFormat="1" hidden="1" x14ac:dyDescent="0.2">
      <c r="A51" s="253" t="s">
        <v>879</v>
      </c>
      <c r="B51" s="254"/>
      <c r="C51" s="255"/>
      <c r="D51" s="142">
        <f>D45+D50</f>
        <v>347.39866000000001</v>
      </c>
      <c r="E51" s="142">
        <f>E45+E50</f>
        <v>5.7992900000000001</v>
      </c>
      <c r="F51" s="142">
        <f>F45+F50</f>
        <v>0</v>
      </c>
      <c r="G51" s="142">
        <f>G45+G50</f>
        <v>0</v>
      </c>
      <c r="H51" s="142">
        <f>H45+H50</f>
        <v>353.19794999999999</v>
      </c>
    </row>
    <row r="52" spans="1:13" s="137" customFormat="1" ht="28.5" hidden="1" customHeight="1" x14ac:dyDescent="0.2">
      <c r="A52" s="145"/>
      <c r="B52" s="248" t="s">
        <v>880</v>
      </c>
      <c r="C52" s="248"/>
      <c r="D52" s="248"/>
      <c r="E52" s="248"/>
      <c r="F52" s="248"/>
      <c r="G52" s="256"/>
      <c r="H52" s="146"/>
    </row>
    <row r="53" spans="1:13" s="137" customFormat="1" hidden="1" x14ac:dyDescent="0.2">
      <c r="A53" s="127"/>
      <c r="B53" s="127"/>
      <c r="C53" s="127"/>
      <c r="D53" s="147"/>
      <c r="E53" s="147"/>
      <c r="F53" s="147"/>
      <c r="G53" s="147"/>
      <c r="H53" s="148">
        <f>SUM(D53:G53)</f>
        <v>0</v>
      </c>
    </row>
    <row r="54" spans="1:13" s="137" customFormat="1" hidden="1" x14ac:dyDescent="0.2">
      <c r="A54" s="127"/>
      <c r="B54" s="127"/>
      <c r="C54" s="127"/>
      <c r="D54" s="147"/>
      <c r="E54" s="147"/>
      <c r="F54" s="147"/>
      <c r="G54" s="147"/>
      <c r="H54" s="148">
        <f>SUM(D54:G54)</f>
        <v>0</v>
      </c>
    </row>
    <row r="55" spans="1:13" s="137" customFormat="1" hidden="1" x14ac:dyDescent="0.2">
      <c r="A55" s="127"/>
      <c r="B55" s="127"/>
      <c r="C55" s="127"/>
      <c r="D55" s="147"/>
      <c r="E55" s="147"/>
      <c r="F55" s="147"/>
      <c r="G55" s="147"/>
      <c r="H55" s="148">
        <f>SUM(D55:G55)</f>
        <v>0</v>
      </c>
    </row>
    <row r="56" spans="1:13" s="137" customFormat="1" hidden="1" x14ac:dyDescent="0.2">
      <c r="A56" s="250" t="s">
        <v>881</v>
      </c>
      <c r="B56" s="251"/>
      <c r="C56" s="252"/>
      <c r="D56" s="149">
        <f>SUM(D53:D55)</f>
        <v>0</v>
      </c>
      <c r="E56" s="149">
        <f>SUM(E53:E55)</f>
        <v>0</v>
      </c>
      <c r="F56" s="149">
        <f>SUM(F53:F55)</f>
        <v>0</v>
      </c>
      <c r="G56" s="149">
        <f>SUM(G53:G55)</f>
        <v>0</v>
      </c>
      <c r="H56" s="149">
        <f>SUM(H53:H55)</f>
        <v>0</v>
      </c>
    </row>
    <row r="57" spans="1:13" s="137" customFormat="1" x14ac:dyDescent="0.2">
      <c r="A57" s="253" t="s">
        <v>882</v>
      </c>
      <c r="B57" s="254"/>
      <c r="C57" s="255"/>
      <c r="D57" s="142">
        <f>D51+D56</f>
        <v>347.39866000000001</v>
      </c>
      <c r="E57" s="142">
        <f>E51+E56</f>
        <v>5.7992900000000001</v>
      </c>
      <c r="F57" s="142">
        <f>F51+F56</f>
        <v>0</v>
      </c>
      <c r="G57" s="142">
        <f>G51+G56</f>
        <v>0</v>
      </c>
      <c r="H57" s="142">
        <f>H51+H56</f>
        <v>353.19794999999999</v>
      </c>
      <c r="K57" s="125"/>
      <c r="L57" s="125"/>
      <c r="M57" s="125"/>
    </row>
    <row r="58" spans="1:13" s="125" customFormat="1" ht="18.75" customHeight="1" x14ac:dyDescent="0.2">
      <c r="A58" s="150"/>
      <c r="B58" s="248" t="s">
        <v>883</v>
      </c>
      <c r="C58" s="248"/>
      <c r="D58" s="248"/>
      <c r="E58" s="248"/>
      <c r="F58" s="248"/>
      <c r="G58" s="248"/>
      <c r="H58" s="124"/>
    </row>
    <row r="59" spans="1:13" s="125" customFormat="1" ht="77.45" customHeight="1" x14ac:dyDescent="0.2">
      <c r="A59" s="127">
        <v>2</v>
      </c>
      <c r="B59" s="151" t="s">
        <v>884</v>
      </c>
      <c r="C59" s="152" t="s">
        <v>885</v>
      </c>
      <c r="D59" s="131">
        <f>ROUND(D27*2.5%,5)</f>
        <v>8.6849699999999999</v>
      </c>
      <c r="E59" s="131">
        <f>ROUND(E27*2.5%,5)</f>
        <v>0.14498</v>
      </c>
      <c r="F59" s="131"/>
      <c r="G59" s="131"/>
      <c r="H59" s="133">
        <f>SUM(D59:G59)</f>
        <v>8.8299500000000002</v>
      </c>
    </row>
    <row r="60" spans="1:13" s="125" customFormat="1" x14ac:dyDescent="0.2">
      <c r="A60" s="250" t="s">
        <v>886</v>
      </c>
      <c r="B60" s="251"/>
      <c r="C60" s="252"/>
      <c r="D60" s="136">
        <f>SUM(D59:D59)</f>
        <v>8.6849699999999999</v>
      </c>
      <c r="E60" s="136">
        <f>SUM(E59:E59)</f>
        <v>0.14498</v>
      </c>
      <c r="F60" s="136">
        <f>SUM(F59:F59)</f>
        <v>0</v>
      </c>
      <c r="G60" s="136">
        <f>SUM(G59:G59)</f>
        <v>0</v>
      </c>
      <c r="H60" s="136">
        <f>SUM(D60:G60)</f>
        <v>8.8299500000000002</v>
      </c>
      <c r="I60" s="140">
        <f>H60*1000</f>
        <v>8829.9500000000007</v>
      </c>
    </row>
    <row r="61" spans="1:13" s="125" customFormat="1" x14ac:dyDescent="0.2">
      <c r="A61" s="253" t="s">
        <v>887</v>
      </c>
      <c r="B61" s="254"/>
      <c r="C61" s="255"/>
      <c r="D61" s="142">
        <f>D57+D60</f>
        <v>356.08363000000003</v>
      </c>
      <c r="E61" s="142">
        <f>E57+E60</f>
        <v>5.9442700000000004</v>
      </c>
      <c r="F61" s="142">
        <f>F57+F60</f>
        <v>0</v>
      </c>
      <c r="G61" s="142">
        <f>G57+G60</f>
        <v>0</v>
      </c>
      <c r="H61" s="142">
        <f>H57+H60</f>
        <v>362.02789999999999</v>
      </c>
    </row>
    <row r="62" spans="1:13" s="125" customFormat="1" ht="18.75" customHeight="1" x14ac:dyDescent="0.2">
      <c r="A62" s="150"/>
      <c r="B62" s="248" t="s">
        <v>888</v>
      </c>
      <c r="C62" s="248"/>
      <c r="D62" s="248"/>
      <c r="E62" s="248"/>
      <c r="F62" s="248"/>
      <c r="G62" s="248"/>
      <c r="H62" s="124"/>
    </row>
    <row r="63" spans="1:13" s="125" customFormat="1" ht="73.349999999999994" customHeight="1" x14ac:dyDescent="0.2">
      <c r="A63" s="127">
        <v>3</v>
      </c>
      <c r="B63" s="151" t="s">
        <v>889</v>
      </c>
      <c r="C63" s="152" t="s">
        <v>890</v>
      </c>
      <c r="D63" s="131">
        <f>ROUND(D61*1.9%,5)</f>
        <v>6.7655900000000004</v>
      </c>
      <c r="E63" s="131">
        <f>ROUND(E61*1.9%,5)</f>
        <v>0.11294</v>
      </c>
      <c r="F63" s="131"/>
      <c r="G63" s="131"/>
      <c r="H63" s="133">
        <f>SUM(D63:G63)</f>
        <v>6.8785300000000005</v>
      </c>
      <c r="K63" s="153">
        <f>'09-01-01'!L151</f>
        <v>6630.87</v>
      </c>
    </row>
    <row r="64" spans="1:13" s="125" customFormat="1" ht="15" customHeight="1" x14ac:dyDescent="0.2">
      <c r="A64" s="127">
        <v>4</v>
      </c>
      <c r="B64" s="128" t="s">
        <v>891</v>
      </c>
      <c r="C64" s="154" t="s">
        <v>892</v>
      </c>
      <c r="D64" s="131"/>
      <c r="E64" s="131"/>
      <c r="F64" s="131"/>
      <c r="G64" s="131">
        <v>0</v>
      </c>
      <c r="H64" s="133">
        <f>G64</f>
        <v>0</v>
      </c>
      <c r="K64" s="155"/>
    </row>
    <row r="65" spans="1:15" s="125" customFormat="1" ht="1.5" hidden="1" customHeight="1" x14ac:dyDescent="0.2">
      <c r="A65" s="127"/>
      <c r="B65" s="128"/>
      <c r="C65" s="156"/>
      <c r="D65" s="131"/>
      <c r="E65" s="131"/>
      <c r="F65" s="131"/>
      <c r="G65" s="131"/>
      <c r="H65" s="133"/>
      <c r="K65" s="126">
        <f>'[18]09-01-03'!L242</f>
        <v>121251.69</v>
      </c>
    </row>
    <row r="66" spans="1:15" s="125" customFormat="1" ht="19.5" hidden="1" customHeight="1" x14ac:dyDescent="0.2">
      <c r="A66" s="127"/>
      <c r="B66" s="128"/>
      <c r="C66" s="157"/>
      <c r="D66" s="132"/>
      <c r="E66" s="132"/>
      <c r="F66" s="132"/>
      <c r="G66" s="158"/>
      <c r="H66" s="133"/>
      <c r="I66" s="134"/>
      <c r="K66" s="159">
        <f>K65+K64+K63</f>
        <v>127882.56</v>
      </c>
    </row>
    <row r="67" spans="1:15" s="125" customFormat="1" hidden="1" x14ac:dyDescent="0.2">
      <c r="A67" s="250" t="s">
        <v>893</v>
      </c>
      <c r="B67" s="251"/>
      <c r="C67" s="252"/>
      <c r="D67" s="136">
        <f>SUM(D63:D66)</f>
        <v>6.7655900000000004</v>
      </c>
      <c r="E67" s="136">
        <f>SUM(E63:E66)</f>
        <v>0.11294</v>
      </c>
      <c r="F67" s="136">
        <f>SUM(F63:F66)</f>
        <v>0</v>
      </c>
      <c r="G67" s="136">
        <f>SUM(G63:G66)</f>
        <v>0</v>
      </c>
      <c r="H67" s="136">
        <f>SUM(H63:H66)</f>
        <v>6.8785300000000005</v>
      </c>
      <c r="I67" s="140"/>
    </row>
    <row r="68" spans="1:15" s="125" customFormat="1" x14ac:dyDescent="0.2">
      <c r="A68" s="253" t="s">
        <v>894</v>
      </c>
      <c r="B68" s="254"/>
      <c r="C68" s="255"/>
      <c r="D68" s="142">
        <f>D61+D67</f>
        <v>362.84922</v>
      </c>
      <c r="E68" s="142">
        <f>E61+E67</f>
        <v>6.0572100000000004</v>
      </c>
      <c r="F68" s="142">
        <f>F61+F67</f>
        <v>0</v>
      </c>
      <c r="G68" s="142">
        <f>G61+G67</f>
        <v>0</v>
      </c>
      <c r="H68" s="143">
        <f>SUM(D68:G68)</f>
        <v>368.90643</v>
      </c>
      <c r="J68" s="159"/>
    </row>
    <row r="69" spans="1:15" s="125" customFormat="1" ht="18.75" customHeight="1" x14ac:dyDescent="0.2">
      <c r="A69" s="150"/>
      <c r="B69" s="248" t="s">
        <v>895</v>
      </c>
      <c r="C69" s="248"/>
      <c r="D69" s="248"/>
      <c r="E69" s="248"/>
      <c r="F69" s="248"/>
      <c r="G69" s="248"/>
      <c r="H69" s="127"/>
    </row>
    <row r="70" spans="1:15" s="125" customFormat="1" ht="45.2" customHeight="1" x14ac:dyDescent="0.2">
      <c r="A70" s="127">
        <v>5</v>
      </c>
      <c r="B70" s="160" t="s">
        <v>896</v>
      </c>
      <c r="C70" s="161" t="s">
        <v>897</v>
      </c>
      <c r="D70" s="132"/>
      <c r="E70" s="132"/>
      <c r="F70" s="132"/>
      <c r="G70" s="131">
        <f>ROUND(H68*2.14%,5)</f>
        <v>7.8945999999999996</v>
      </c>
      <c r="H70" s="133">
        <f>SUM(D70:G70)</f>
        <v>7.8945999999999996</v>
      </c>
    </row>
    <row r="71" spans="1:15" s="125" customFormat="1" ht="45.2" customHeight="1" x14ac:dyDescent="0.2">
      <c r="A71" s="162">
        <v>6</v>
      </c>
      <c r="B71" s="160" t="s">
        <v>898</v>
      </c>
      <c r="C71" s="163" t="s">
        <v>899</v>
      </c>
      <c r="D71" s="132"/>
      <c r="E71" s="132"/>
      <c r="F71" s="132"/>
      <c r="G71" s="131">
        <f>ROUND((H68+H81)*3.93%,5)</f>
        <v>17.854710000000001</v>
      </c>
      <c r="H71" s="133">
        <f>SUM(D71:G71)</f>
        <v>17.854710000000001</v>
      </c>
    </row>
    <row r="72" spans="1:15" s="125" customFormat="1" x14ac:dyDescent="0.2">
      <c r="A72" s="250" t="s">
        <v>900</v>
      </c>
      <c r="B72" s="251"/>
      <c r="C72" s="252"/>
      <c r="D72" s="136">
        <f>SUM(D70:D71)</f>
        <v>0</v>
      </c>
      <c r="E72" s="136">
        <f>SUM(E70:E71)</f>
        <v>0</v>
      </c>
      <c r="F72" s="136">
        <f>SUM(F70:F71)</f>
        <v>0</v>
      </c>
      <c r="G72" s="136">
        <f>SUM(G70:G71)</f>
        <v>25.749310000000001</v>
      </c>
      <c r="H72" s="136">
        <f>SUM(D72:G72)</f>
        <v>25.749310000000001</v>
      </c>
      <c r="I72" s="159"/>
    </row>
    <row r="73" spans="1:15" s="125" customFormat="1" ht="14.25" customHeight="1" x14ac:dyDescent="0.2">
      <c r="A73" s="253" t="s">
        <v>901</v>
      </c>
      <c r="B73" s="254"/>
      <c r="C73" s="255"/>
      <c r="D73" s="142">
        <f>D68+D72</f>
        <v>362.84922</v>
      </c>
      <c r="E73" s="142">
        <f>E68+E72</f>
        <v>6.0572100000000004</v>
      </c>
      <c r="F73" s="142">
        <f>F68+F72</f>
        <v>0</v>
      </c>
      <c r="G73" s="142">
        <f>G68+G72</f>
        <v>25.749310000000001</v>
      </c>
      <c r="H73" s="142">
        <f>H68+H72</f>
        <v>394.65573999999998</v>
      </c>
      <c r="O73" s="164"/>
    </row>
    <row r="74" spans="1:15" s="125" customFormat="1" ht="28.5" hidden="1" customHeight="1" x14ac:dyDescent="0.2">
      <c r="A74" s="150"/>
      <c r="B74" s="248" t="s">
        <v>902</v>
      </c>
      <c r="C74" s="248"/>
      <c r="D74" s="248"/>
      <c r="E74" s="248"/>
      <c r="F74" s="248"/>
      <c r="G74" s="248"/>
      <c r="H74" s="127"/>
    </row>
    <row r="75" spans="1:15" s="125" customFormat="1" hidden="1" x14ac:dyDescent="0.2">
      <c r="A75" s="162"/>
      <c r="B75" s="160"/>
      <c r="C75" s="163"/>
      <c r="D75" s="147"/>
      <c r="E75" s="147"/>
      <c r="F75" s="147"/>
      <c r="G75" s="147"/>
      <c r="H75" s="148">
        <f>SUM(D75:G75)</f>
        <v>0</v>
      </c>
    </row>
    <row r="76" spans="1:15" s="125" customFormat="1" hidden="1" x14ac:dyDescent="0.2">
      <c r="A76" s="162"/>
      <c r="B76" s="160"/>
      <c r="C76" s="163"/>
      <c r="D76" s="147"/>
      <c r="E76" s="147"/>
      <c r="F76" s="147"/>
      <c r="G76" s="147"/>
      <c r="H76" s="148">
        <f>SUM(D76:G76)</f>
        <v>0</v>
      </c>
    </row>
    <row r="77" spans="1:15" s="125" customFormat="1" hidden="1" x14ac:dyDescent="0.2">
      <c r="A77" s="162"/>
      <c r="B77" s="160"/>
      <c r="C77" s="163"/>
      <c r="D77" s="147"/>
      <c r="E77" s="147"/>
      <c r="F77" s="147"/>
      <c r="G77" s="147"/>
      <c r="H77" s="148">
        <f>SUM(D77:G77)</f>
        <v>0</v>
      </c>
    </row>
    <row r="78" spans="1:15" s="125" customFormat="1" hidden="1" x14ac:dyDescent="0.2">
      <c r="A78" s="250" t="s">
        <v>900</v>
      </c>
      <c r="B78" s="251"/>
      <c r="C78" s="252"/>
      <c r="D78" s="149">
        <f>SUM(D75:D77)</f>
        <v>0</v>
      </c>
      <c r="E78" s="149">
        <f>SUM(E75:E77)</f>
        <v>0</v>
      </c>
      <c r="F78" s="149">
        <f>SUM(F75:F77)</f>
        <v>0</v>
      </c>
      <c r="G78" s="149">
        <f>SUM(G75:G77)</f>
        <v>0</v>
      </c>
      <c r="H78" s="149">
        <f>SUM(D78:G78)</f>
        <v>0</v>
      </c>
    </row>
    <row r="79" spans="1:15" s="125" customFormat="1" ht="14.25" customHeight="1" x14ac:dyDescent="0.2">
      <c r="A79" s="253" t="s">
        <v>903</v>
      </c>
      <c r="B79" s="254"/>
      <c r="C79" s="255"/>
      <c r="D79" s="142">
        <f>D73+D78</f>
        <v>362.84922</v>
      </c>
      <c r="E79" s="142">
        <f>E73+E78</f>
        <v>6.0572100000000004</v>
      </c>
      <c r="F79" s="142">
        <f>F73+F78</f>
        <v>0</v>
      </c>
      <c r="G79" s="142">
        <f>G73+G78</f>
        <v>25.749310000000001</v>
      </c>
      <c r="H79" s="142">
        <f>H73+H78</f>
        <v>394.65573999999998</v>
      </c>
    </row>
    <row r="80" spans="1:15" s="125" customFormat="1" ht="18.75" customHeight="1" x14ac:dyDescent="0.2">
      <c r="A80" s="150"/>
      <c r="B80" s="248" t="s">
        <v>904</v>
      </c>
      <c r="C80" s="248"/>
      <c r="D80" s="248"/>
      <c r="E80" s="248"/>
      <c r="F80" s="248"/>
      <c r="G80" s="248"/>
      <c r="H80" s="127"/>
      <c r="J80" s="165"/>
      <c r="K80" s="166"/>
      <c r="L80" s="167">
        <f>H57+H63+H64+H81</f>
        <v>445.48838000000001</v>
      </c>
    </row>
    <row r="81" spans="1:13" s="125" customFormat="1" ht="55.5" customHeight="1" x14ac:dyDescent="0.25">
      <c r="A81" s="127">
        <v>7</v>
      </c>
      <c r="B81" s="160" t="str">
        <f>D14</f>
        <v>Договор №330692 от 02.06.2025</v>
      </c>
      <c r="C81" s="168" t="s">
        <v>905</v>
      </c>
      <c r="D81" s="132"/>
      <c r="E81" s="132"/>
      <c r="F81" s="132"/>
      <c r="G81" s="131">
        <f>I81/1.2/1000</f>
        <v>85.411900000000003</v>
      </c>
      <c r="H81" s="133">
        <f>SUM(D81:G81)</f>
        <v>85.411900000000003</v>
      </c>
      <c r="I81" s="159">
        <v>102494.28</v>
      </c>
      <c r="J81" s="164" t="s">
        <v>906</v>
      </c>
      <c r="K81" s="169"/>
    </row>
    <row r="82" spans="1:13" s="125" customFormat="1" ht="15.75" x14ac:dyDescent="0.25">
      <c r="A82" s="250" t="s">
        <v>907</v>
      </c>
      <c r="B82" s="251"/>
      <c r="C82" s="252"/>
      <c r="D82" s="136">
        <f>SUM(D81:D81)</f>
        <v>0</v>
      </c>
      <c r="E82" s="136">
        <f>SUM(E81:E81)</f>
        <v>0</v>
      </c>
      <c r="F82" s="136">
        <f>SUM(F81:F81)</f>
        <v>0</v>
      </c>
      <c r="G82" s="136">
        <f>SUM(G81:G81)</f>
        <v>85.411900000000003</v>
      </c>
      <c r="H82" s="136">
        <f>SUM(H81:H81)</f>
        <v>85.411900000000003</v>
      </c>
      <c r="I82" s="170"/>
      <c r="J82" s="171"/>
      <c r="K82" s="172">
        <f>545182</f>
        <v>545182</v>
      </c>
      <c r="L82" s="164" t="s">
        <v>908</v>
      </c>
    </row>
    <row r="83" spans="1:13" s="125" customFormat="1" ht="15.75" x14ac:dyDescent="0.25">
      <c r="A83" s="253" t="s">
        <v>909</v>
      </c>
      <c r="B83" s="254"/>
      <c r="C83" s="255"/>
      <c r="D83" s="142">
        <f>D79+D82</f>
        <v>362.84922</v>
      </c>
      <c r="E83" s="142">
        <f>E79+E82</f>
        <v>6.0572100000000004</v>
      </c>
      <c r="F83" s="142">
        <f>F79+F82</f>
        <v>0</v>
      </c>
      <c r="G83" s="142">
        <f>G79+G82</f>
        <v>111.16121000000001</v>
      </c>
      <c r="H83" s="142">
        <f>H82+H79</f>
        <v>480.06763999999998</v>
      </c>
      <c r="I83" s="173">
        <f>(G82+H68)*1000</f>
        <v>454318.33</v>
      </c>
      <c r="J83" s="174" t="s">
        <v>910</v>
      </c>
      <c r="K83" s="175">
        <f>K82/1.2</f>
        <v>454318.33333333337</v>
      </c>
      <c r="L83" s="176">
        <f>I83-K83</f>
        <v>-3.3333333558402956E-3</v>
      </c>
    </row>
    <row r="84" spans="1:13" s="125" customFormat="1" ht="18.75" customHeight="1" x14ac:dyDescent="0.2">
      <c r="A84" s="150"/>
      <c r="B84" s="248" t="s">
        <v>911</v>
      </c>
      <c r="C84" s="248"/>
      <c r="D84" s="248"/>
      <c r="E84" s="248"/>
      <c r="F84" s="248"/>
      <c r="G84" s="248"/>
      <c r="H84" s="127"/>
      <c r="K84" s="177"/>
      <c r="L84" s="125">
        <f>L83*1.2</f>
        <v>-4.0000000270083548E-3</v>
      </c>
    </row>
    <row r="85" spans="1:13" s="125" customFormat="1" ht="44.25" customHeight="1" x14ac:dyDescent="0.25">
      <c r="A85" s="127">
        <v>8</v>
      </c>
      <c r="B85" s="160" t="s">
        <v>912</v>
      </c>
      <c r="C85" s="161" t="s">
        <v>913</v>
      </c>
      <c r="D85" s="131">
        <f>ROUND(D83*0.03,5)</f>
        <v>10.885479999999999</v>
      </c>
      <c r="E85" s="131">
        <f>ROUND(E83*0.03,5)</f>
        <v>0.18171999999999999</v>
      </c>
      <c r="F85" s="131">
        <f>ROUND(F83*0.03,5)</f>
        <v>0</v>
      </c>
      <c r="G85" s="131">
        <f>ROUND(G83*0.03,5)</f>
        <v>3.3348399999999998</v>
      </c>
      <c r="H85" s="133">
        <f>SUM(D85:G85)</f>
        <v>14.40204</v>
      </c>
      <c r="I85" s="178" t="s">
        <v>914</v>
      </c>
      <c r="J85" s="179">
        <v>519467.61</v>
      </c>
      <c r="K85" s="169"/>
    </row>
    <row r="86" spans="1:13" s="125" customFormat="1" ht="15.75" x14ac:dyDescent="0.25">
      <c r="A86" s="180"/>
      <c r="B86" s="180"/>
      <c r="C86" s="181" t="s">
        <v>915</v>
      </c>
      <c r="D86" s="182">
        <f>SUM(D85:D85)</f>
        <v>10.885479999999999</v>
      </c>
      <c r="E86" s="182">
        <f>SUM(E85:E85)</f>
        <v>0.18171999999999999</v>
      </c>
      <c r="F86" s="182">
        <f>SUM(F85:F85)</f>
        <v>0</v>
      </c>
      <c r="G86" s="182">
        <f>SUM(G85:G85)</f>
        <v>3.3348399999999998</v>
      </c>
      <c r="H86" s="182">
        <f>SUM(H85:H85)</f>
        <v>14.40204</v>
      </c>
      <c r="I86" s="183"/>
      <c r="J86" s="171"/>
      <c r="K86" s="171"/>
      <c r="M86" s="134"/>
    </row>
    <row r="87" spans="1:13" s="125" customFormat="1" ht="15.75" x14ac:dyDescent="0.25">
      <c r="A87" s="180"/>
      <c r="B87" s="180"/>
      <c r="C87" s="180" t="s">
        <v>916</v>
      </c>
      <c r="D87" s="142">
        <f>D83+D86</f>
        <v>373.73469999999998</v>
      </c>
      <c r="E87" s="142">
        <f>E83+E86</f>
        <v>6.2389300000000008</v>
      </c>
      <c r="F87" s="142">
        <f>F83+F86</f>
        <v>0</v>
      </c>
      <c r="G87" s="142">
        <f>G83+G86</f>
        <v>114.49605000000001</v>
      </c>
      <c r="H87" s="142">
        <f>H83+H86</f>
        <v>494.46967999999998</v>
      </c>
      <c r="I87" s="170"/>
      <c r="J87" s="171"/>
    </row>
    <row r="88" spans="1:13" s="125" customFormat="1" ht="18.75" customHeight="1" x14ac:dyDescent="0.2">
      <c r="A88" s="180"/>
      <c r="B88" s="248" t="s">
        <v>917</v>
      </c>
      <c r="C88" s="248"/>
      <c r="D88" s="248"/>
      <c r="E88" s="248"/>
      <c r="F88" s="248"/>
      <c r="G88" s="248"/>
      <c r="H88" s="184"/>
      <c r="I88" s="185"/>
    </row>
    <row r="89" spans="1:13" s="125" customFormat="1" ht="15" customHeight="1" x14ac:dyDescent="0.2">
      <c r="A89" s="127">
        <v>9</v>
      </c>
      <c r="B89" s="180"/>
      <c r="C89" s="186" t="s">
        <v>926</v>
      </c>
      <c r="D89" s="131">
        <f>ROUND(D87*0.22,5)</f>
        <v>82.221630000000005</v>
      </c>
      <c r="E89" s="131">
        <f>ROUND(E87*0.22,5)</f>
        <v>1.37256</v>
      </c>
      <c r="F89" s="131">
        <f>ROUND(F87*0.22,5)</f>
        <v>0</v>
      </c>
      <c r="G89" s="131">
        <f>ROUND(G87*0.22,5)</f>
        <v>25.189129999999999</v>
      </c>
      <c r="H89" s="136">
        <f>SUM(D89:G89)</f>
        <v>108.78332</v>
      </c>
      <c r="I89" s="210">
        <f>K83</f>
        <v>454318.33333333337</v>
      </c>
      <c r="J89" s="211"/>
    </row>
    <row r="90" spans="1:13" s="125" customFormat="1" ht="15" customHeight="1" x14ac:dyDescent="0.25">
      <c r="A90" s="188">
        <v>10</v>
      </c>
      <c r="B90" s="189"/>
      <c r="C90" s="190" t="s">
        <v>919</v>
      </c>
      <c r="D90" s="142">
        <f>SUM(D89:D89)</f>
        <v>82.221630000000005</v>
      </c>
      <c r="E90" s="142">
        <f>SUM(E89:E89)</f>
        <v>1.37256</v>
      </c>
      <c r="F90" s="142">
        <f>SUM(F89:F89)</f>
        <v>0</v>
      </c>
      <c r="G90" s="142">
        <f>SUM(G89:G89)</f>
        <v>25.189129999999999</v>
      </c>
      <c r="H90" s="142">
        <f>SUM(H89:H89)</f>
        <v>108.78332</v>
      </c>
      <c r="I90" s="212">
        <f>(D83+E83+F83+G81)*1000</f>
        <v>454318.33</v>
      </c>
      <c r="J90" s="211"/>
    </row>
    <row r="91" spans="1:13" s="125" customFormat="1" ht="30" customHeight="1" x14ac:dyDescent="0.2">
      <c r="A91" s="188">
        <v>11</v>
      </c>
      <c r="B91" s="189"/>
      <c r="C91" s="190" t="s">
        <v>920</v>
      </c>
      <c r="D91" s="142">
        <f>D87+D90</f>
        <v>455.95632999999998</v>
      </c>
      <c r="E91" s="142">
        <f>E87+E90</f>
        <v>7.6114900000000008</v>
      </c>
      <c r="F91" s="142">
        <f>F87+F90</f>
        <v>0</v>
      </c>
      <c r="G91" s="142">
        <f>G87+G90</f>
        <v>139.68518</v>
      </c>
      <c r="H91" s="142">
        <f>H87+H90</f>
        <v>603.25299999999993</v>
      </c>
      <c r="I91" s="210">
        <f>I90-I89</f>
        <v>-3.3333333558402956E-3</v>
      </c>
      <c r="J91" s="213">
        <f>I91/1.025/1.019</f>
        <v>-3.1913960179423117E-3</v>
      </c>
    </row>
    <row r="92" spans="1:13" s="125" customFormat="1" x14ac:dyDescent="0.2">
      <c r="A92" s="193"/>
      <c r="B92" s="193"/>
      <c r="C92" s="193"/>
      <c r="D92" s="193"/>
      <c r="E92" s="193"/>
      <c r="F92" s="193"/>
      <c r="G92" s="193"/>
      <c r="H92" s="194"/>
      <c r="K92" s="195"/>
      <c r="L92" s="195"/>
      <c r="M92" s="195"/>
    </row>
    <row r="93" spans="1:13" s="195" customFormat="1" ht="37.5" customHeight="1" x14ac:dyDescent="0.25">
      <c r="A93" s="196"/>
      <c r="B93" s="197"/>
      <c r="C93" s="249" t="s">
        <v>921</v>
      </c>
      <c r="D93" s="249"/>
      <c r="E93" s="198"/>
      <c r="F93" s="199"/>
      <c r="G93" s="197" t="s">
        <v>922</v>
      </c>
      <c r="H93" s="196"/>
      <c r="K93" s="200"/>
      <c r="L93" s="200"/>
      <c r="M93" s="200"/>
    </row>
    <row r="94" spans="1:13" s="200" customFormat="1" x14ac:dyDescent="0.25">
      <c r="A94" s="201"/>
      <c r="B94" s="202" t="s">
        <v>843</v>
      </c>
      <c r="C94" s="201"/>
      <c r="D94" s="201"/>
      <c r="E94" s="201"/>
      <c r="F94" s="201"/>
      <c r="G94" s="201"/>
      <c r="H94" s="201"/>
      <c r="K94" s="125"/>
      <c r="L94" s="125"/>
      <c r="M94" s="125"/>
    </row>
    <row r="95" spans="1:13" s="125" customFormat="1" x14ac:dyDescent="0.25">
      <c r="H95" s="203"/>
      <c r="K95" s="204"/>
      <c r="L95" s="204"/>
      <c r="M95" s="204"/>
    </row>
  </sheetData>
  <mergeCells count="55">
    <mergeCell ref="B88:G88"/>
    <mergeCell ref="C93:D93"/>
    <mergeCell ref="A78:C78"/>
    <mergeCell ref="A79:C79"/>
    <mergeCell ref="B80:G80"/>
    <mergeCell ref="A82:C82"/>
    <mergeCell ref="A83:C83"/>
    <mergeCell ref="B84:G84"/>
    <mergeCell ref="B74:G74"/>
    <mergeCell ref="A56:C56"/>
    <mergeCell ref="A57:C57"/>
    <mergeCell ref="B58:G58"/>
    <mergeCell ref="A60:C60"/>
    <mergeCell ref="A61:C61"/>
    <mergeCell ref="B62:G62"/>
    <mergeCell ref="A67:C67"/>
    <mergeCell ref="A68:C68"/>
    <mergeCell ref="B69:G69"/>
    <mergeCell ref="A72:C72"/>
    <mergeCell ref="A73:C73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28:G28"/>
    <mergeCell ref="B6:E6"/>
    <mergeCell ref="G6:H6"/>
    <mergeCell ref="B9:H9"/>
    <mergeCell ref="B11:H11"/>
    <mergeCell ref="B12:H12"/>
    <mergeCell ref="B19:G19"/>
    <mergeCell ref="A21:C21"/>
    <mergeCell ref="B22:G22"/>
    <mergeCell ref="A26:C26"/>
    <mergeCell ref="A27:C27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67" orientation="portrait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7"/>
  <sheetViews>
    <sheetView tabSelected="1" view="pageBreakPreview" topLeftCell="A27" zoomScaleNormal="100" zoomScaleSheetLayoutView="100" workbookViewId="0">
      <selection activeCell="F95" sqref="F95"/>
    </sheetView>
  </sheetViews>
  <sheetFormatPr defaultColWidth="8" defaultRowHeight="15" x14ac:dyDescent="0.25"/>
  <cols>
    <col min="1" max="1" width="5" style="204" customWidth="1"/>
    <col min="2" max="2" width="18.28515625" style="204" customWidth="1"/>
    <col min="3" max="3" width="40" style="204" customWidth="1"/>
    <col min="4" max="4" width="18.7109375" style="204" customWidth="1"/>
    <col min="5" max="7" width="17.140625" style="204" customWidth="1"/>
    <col min="8" max="8" width="18.42578125" style="205" customWidth="1"/>
    <col min="9" max="9" width="29.5703125" style="204" customWidth="1"/>
    <col min="10" max="10" width="17.28515625" style="204" customWidth="1"/>
    <col min="11" max="11" width="17.5703125" style="204" bestFit="1" customWidth="1"/>
    <col min="12" max="12" width="13.42578125" style="204" customWidth="1"/>
    <col min="13" max="13" width="16.7109375" style="204" bestFit="1" customWidth="1"/>
    <col min="14" max="16384" width="8" style="204"/>
  </cols>
  <sheetData>
    <row r="1" spans="1:10" s="99" customFormat="1" ht="15.75" x14ac:dyDescent="0.25">
      <c r="A1" s="97"/>
      <c r="B1" s="268" t="s">
        <v>838</v>
      </c>
      <c r="C1" s="268"/>
      <c r="D1" s="268"/>
      <c r="E1" s="268"/>
      <c r="F1" s="98"/>
      <c r="G1" s="268" t="s">
        <v>924</v>
      </c>
      <c r="H1" s="268"/>
    </row>
    <row r="2" spans="1:10" s="99" customFormat="1" ht="15.75" x14ac:dyDescent="0.25">
      <c r="A2" s="97"/>
      <c r="B2" s="267"/>
      <c r="C2" s="267"/>
      <c r="D2" s="267"/>
      <c r="E2" s="267"/>
      <c r="F2" s="100"/>
      <c r="G2" s="267"/>
      <c r="H2" s="267"/>
    </row>
    <row r="3" spans="1:10" s="99" customFormat="1" ht="15" customHeight="1" x14ac:dyDescent="0.25">
      <c r="A3" s="97"/>
      <c r="B3" s="101" t="s">
        <v>839</v>
      </c>
      <c r="C3" s="101"/>
      <c r="D3" s="101"/>
      <c r="E3" s="101"/>
      <c r="F3" s="101"/>
      <c r="G3" s="101"/>
      <c r="H3" s="102"/>
    </row>
    <row r="4" spans="1:10" s="99" customFormat="1" ht="15.75" x14ac:dyDescent="0.25">
      <c r="A4" s="97"/>
      <c r="B4" s="100" t="s">
        <v>840</v>
      </c>
      <c r="C4" s="100"/>
      <c r="D4" s="100"/>
      <c r="E4" s="100"/>
      <c r="F4" s="100"/>
      <c r="G4" s="267"/>
      <c r="H4" s="267"/>
    </row>
    <row r="5" spans="1:10" s="99" customFormat="1" ht="30" customHeight="1" x14ac:dyDescent="0.25">
      <c r="A5" s="97"/>
      <c r="B5" s="267" t="s">
        <v>841</v>
      </c>
      <c r="C5" s="267"/>
      <c r="D5" s="267"/>
      <c r="E5" s="267"/>
      <c r="F5" s="100"/>
      <c r="G5" s="267"/>
      <c r="H5" s="267"/>
    </row>
    <row r="6" spans="1:10" s="99" customFormat="1" ht="15.75" customHeight="1" x14ac:dyDescent="0.25">
      <c r="A6" s="97"/>
      <c r="B6" s="257" t="s">
        <v>842</v>
      </c>
      <c r="C6" s="257"/>
      <c r="D6" s="257"/>
      <c r="E6" s="257"/>
      <c r="F6" s="103"/>
      <c r="G6" s="257"/>
      <c r="H6" s="257"/>
    </row>
    <row r="7" spans="1:10" s="99" customFormat="1" ht="15.75" x14ac:dyDescent="0.25">
      <c r="A7" s="97"/>
      <c r="B7" s="104" t="s">
        <v>843</v>
      </c>
      <c r="C7" s="97"/>
      <c r="D7" s="97"/>
      <c r="E7" s="97"/>
      <c r="F7" s="104"/>
      <c r="G7" s="97"/>
      <c r="H7" s="105"/>
    </row>
    <row r="8" spans="1:10" s="99" customFormat="1" ht="15.75" x14ac:dyDescent="0.25">
      <c r="A8" s="97"/>
      <c r="B8" s="104"/>
      <c r="C8" s="97"/>
      <c r="D8" s="97"/>
      <c r="E8" s="97"/>
      <c r="F8" s="104"/>
      <c r="G8" s="97"/>
      <c r="H8" s="105"/>
    </row>
    <row r="9" spans="1:10" s="99" customFormat="1" ht="30" customHeight="1" x14ac:dyDescent="0.35">
      <c r="A9" s="97"/>
      <c r="B9" s="258" t="s">
        <v>844</v>
      </c>
      <c r="C9" s="258"/>
      <c r="D9" s="258"/>
      <c r="E9" s="258"/>
      <c r="F9" s="258"/>
      <c r="G9" s="258"/>
      <c r="H9" s="258"/>
    </row>
    <row r="10" spans="1:10" s="99" customFormat="1" ht="15.75" x14ac:dyDescent="0.25">
      <c r="A10" s="97"/>
      <c r="B10" s="104"/>
      <c r="C10" s="97"/>
      <c r="D10" s="97"/>
      <c r="E10" s="97"/>
      <c r="F10" s="104"/>
      <c r="G10" s="97"/>
      <c r="H10" s="105"/>
    </row>
    <row r="11" spans="1:10" s="99" customFormat="1" ht="46.5" customHeight="1" x14ac:dyDescent="0.25">
      <c r="A11" s="103"/>
      <c r="B11" s="259" t="s">
        <v>4</v>
      </c>
      <c r="C11" s="259"/>
      <c r="D11" s="259"/>
      <c r="E11" s="259"/>
      <c r="F11" s="259"/>
      <c r="G11" s="259"/>
      <c r="H11" s="259"/>
    </row>
    <row r="12" spans="1:10" s="99" customFormat="1" ht="15" customHeight="1" x14ac:dyDescent="0.25">
      <c r="A12" s="106"/>
      <c r="B12" s="260" t="s">
        <v>845</v>
      </c>
      <c r="C12" s="260"/>
      <c r="D12" s="260"/>
      <c r="E12" s="260"/>
      <c r="F12" s="260"/>
      <c r="G12" s="260"/>
      <c r="H12" s="260"/>
    </row>
    <row r="13" spans="1:10" s="99" customFormat="1" ht="15" customHeight="1" x14ac:dyDescent="0.25">
      <c r="A13" s="106"/>
      <c r="B13" s="208"/>
      <c r="C13" s="208"/>
      <c r="D13" s="208"/>
      <c r="E13" s="208"/>
      <c r="F13" s="208"/>
      <c r="G13" s="208"/>
      <c r="H13" s="108"/>
    </row>
    <row r="14" spans="1:10" s="99" customFormat="1" ht="15" customHeight="1" x14ac:dyDescent="0.25">
      <c r="A14" s="106"/>
      <c r="B14" s="208"/>
      <c r="C14" s="97"/>
      <c r="D14" s="109" t="s">
        <v>846</v>
      </c>
      <c r="E14" s="208"/>
      <c r="F14" s="208"/>
      <c r="G14" s="208"/>
      <c r="H14" s="108"/>
    </row>
    <row r="15" spans="1:10" s="99" customFormat="1" ht="18.75" customHeight="1" x14ac:dyDescent="0.35">
      <c r="A15" s="110" t="s">
        <v>847</v>
      </c>
      <c r="B15" s="97"/>
      <c r="C15" s="111"/>
      <c r="D15" s="112" t="s">
        <v>848</v>
      </c>
      <c r="E15" s="113"/>
      <c r="F15" s="97"/>
      <c r="G15" s="207"/>
      <c r="H15" s="112" t="s">
        <v>849</v>
      </c>
    </row>
    <row r="16" spans="1:10" s="116" customFormat="1" ht="18.75" customHeight="1" x14ac:dyDescent="0.25">
      <c r="A16" s="265" t="s">
        <v>681</v>
      </c>
      <c r="B16" s="265" t="s">
        <v>850</v>
      </c>
      <c r="C16" s="265" t="s">
        <v>851</v>
      </c>
      <c r="D16" s="265" t="s">
        <v>852</v>
      </c>
      <c r="E16" s="265"/>
      <c r="F16" s="265"/>
      <c r="G16" s="265"/>
      <c r="H16" s="266" t="s">
        <v>853</v>
      </c>
      <c r="I16" s="115"/>
      <c r="J16" s="115"/>
    </row>
    <row r="17" spans="1:13" s="116" customFormat="1" ht="33.75" customHeight="1" x14ac:dyDescent="0.25">
      <c r="A17" s="265"/>
      <c r="B17" s="265"/>
      <c r="C17" s="265"/>
      <c r="D17" s="209" t="s">
        <v>854</v>
      </c>
      <c r="E17" s="209" t="s">
        <v>855</v>
      </c>
      <c r="F17" s="209" t="s">
        <v>856</v>
      </c>
      <c r="G17" s="209" t="s">
        <v>857</v>
      </c>
      <c r="H17" s="266"/>
    </row>
    <row r="18" spans="1:13" s="121" customFormat="1" ht="12.75" customHeight="1" x14ac:dyDescent="0.2">
      <c r="A18" s="118">
        <v>1</v>
      </c>
      <c r="B18" s="118">
        <v>2</v>
      </c>
      <c r="C18" s="118">
        <v>3</v>
      </c>
      <c r="D18" s="119">
        <v>4</v>
      </c>
      <c r="E18" s="119">
        <v>5</v>
      </c>
      <c r="F18" s="119">
        <v>6</v>
      </c>
      <c r="G18" s="119">
        <v>7</v>
      </c>
      <c r="H18" s="120">
        <v>8</v>
      </c>
      <c r="K18" s="122" t="s">
        <v>858</v>
      </c>
      <c r="L18" s="122" t="s">
        <v>859</v>
      </c>
      <c r="M18" s="122" t="s">
        <v>860</v>
      </c>
    </row>
    <row r="19" spans="1:13" s="125" customFormat="1" ht="0.75" customHeight="1" x14ac:dyDescent="0.2">
      <c r="A19" s="123"/>
      <c r="B19" s="261" t="s">
        <v>861</v>
      </c>
      <c r="C19" s="261"/>
      <c r="D19" s="261"/>
      <c r="E19" s="261"/>
      <c r="F19" s="261"/>
      <c r="G19" s="261"/>
      <c r="H19" s="124"/>
      <c r="K19" s="126">
        <f>'[17]01-01-01'!L140</f>
        <v>7748.2799999999988</v>
      </c>
      <c r="L19" s="126">
        <v>0</v>
      </c>
      <c r="M19" s="126">
        <v>0</v>
      </c>
    </row>
    <row r="20" spans="1:13" s="125" customFormat="1" ht="13.5" hidden="1" customHeight="1" x14ac:dyDescent="0.2">
      <c r="A20" s="127"/>
      <c r="B20" s="128"/>
      <c r="C20" s="129"/>
      <c r="D20" s="130"/>
      <c r="E20" s="130"/>
      <c r="F20" s="131"/>
      <c r="G20" s="132"/>
      <c r="H20" s="133"/>
      <c r="I20" s="134"/>
      <c r="J20" s="135"/>
      <c r="K20" s="126">
        <f>'[17]02-01-02'!L567</f>
        <v>0</v>
      </c>
      <c r="L20" s="126">
        <f>'[17]02-01-02'!L587</f>
        <v>0</v>
      </c>
      <c r="M20" s="126">
        <f>'[17]02-01-02'!L607</f>
        <v>0</v>
      </c>
    </row>
    <row r="21" spans="1:13" s="137" customFormat="1" ht="1.5" hidden="1" customHeight="1" x14ac:dyDescent="0.2">
      <c r="A21" s="262" t="s">
        <v>862</v>
      </c>
      <c r="B21" s="263"/>
      <c r="C21" s="264"/>
      <c r="D21" s="136">
        <f>D20</f>
        <v>0</v>
      </c>
      <c r="E21" s="136">
        <f>E20</f>
        <v>0</v>
      </c>
      <c r="F21" s="136">
        <f>F20</f>
        <v>0</v>
      </c>
      <c r="G21" s="136">
        <f>G20</f>
        <v>0</v>
      </c>
      <c r="H21" s="136">
        <f>H20</f>
        <v>0</v>
      </c>
      <c r="K21" s="122" t="s">
        <v>858</v>
      </c>
      <c r="L21" s="122" t="s">
        <v>859</v>
      </c>
      <c r="M21" s="122" t="s">
        <v>860</v>
      </c>
    </row>
    <row r="22" spans="1:13" s="125" customFormat="1" ht="18.75" customHeight="1" x14ac:dyDescent="0.2">
      <c r="A22" s="123"/>
      <c r="B22" s="261" t="s">
        <v>863</v>
      </c>
      <c r="C22" s="261"/>
      <c r="D22" s="261"/>
      <c r="E22" s="261"/>
      <c r="F22" s="261"/>
      <c r="G22" s="261"/>
      <c r="H22" s="124"/>
      <c r="K22" s="126"/>
      <c r="L22" s="126">
        <v>0</v>
      </c>
      <c r="M22" s="126">
        <v>0</v>
      </c>
    </row>
    <row r="23" spans="1:13" s="125" customFormat="1" ht="0.75" hidden="1" customHeight="1" x14ac:dyDescent="0.2">
      <c r="A23" s="127"/>
      <c r="B23" s="128"/>
      <c r="C23" s="138"/>
      <c r="D23" s="130"/>
      <c r="E23" s="130"/>
      <c r="F23" s="131"/>
      <c r="G23" s="132"/>
      <c r="H23" s="133">
        <f>SUM(D23:G23)</f>
        <v>0</v>
      </c>
      <c r="I23" s="134"/>
      <c r="J23" s="135"/>
      <c r="K23" s="126"/>
      <c r="L23" s="126"/>
      <c r="M23" s="126"/>
    </row>
    <row r="24" spans="1:13" s="125" customFormat="1" ht="16.5" customHeight="1" x14ac:dyDescent="0.2">
      <c r="A24" s="127">
        <v>1</v>
      </c>
      <c r="B24" s="128" t="s">
        <v>864</v>
      </c>
      <c r="C24" s="129" t="s">
        <v>865</v>
      </c>
      <c r="D24" s="130">
        <f>'ССР Т'!D24-'ССР Т (1 этап)'!D24</f>
        <v>8.6155200000000605</v>
      </c>
      <c r="E24" s="130">
        <f>'ССР Т'!E24-'ССР Т (1 этап)'!E24</f>
        <v>6.0367199999999981</v>
      </c>
      <c r="F24" s="131">
        <f>'ССР Т'!F24-'ССР Т (1 этап)'!F24</f>
        <v>17.549130000000002</v>
      </c>
      <c r="G24" s="132"/>
      <c r="H24" s="133">
        <f>SUM(D24:G24)</f>
        <v>32.201370000000061</v>
      </c>
      <c r="I24" s="214">
        <f>'ССР Т'!H24-'ССР Т (1 этап)'!H24</f>
        <v>32.201370000000054</v>
      </c>
      <c r="J24" s="135"/>
      <c r="K24" s="126">
        <f>'02-01-01'!L502</f>
        <v>356014.18000000005</v>
      </c>
      <c r="L24" s="126">
        <f>'02-01-01'!L522</f>
        <v>11836.009999999998</v>
      </c>
      <c r="M24" s="126">
        <f>'02-01-01'!L542</f>
        <v>17549.13</v>
      </c>
    </row>
    <row r="25" spans="1:13" s="125" customFormat="1" ht="2.25" hidden="1" customHeight="1" x14ac:dyDescent="0.2">
      <c r="A25" s="127"/>
      <c r="B25" s="128"/>
      <c r="C25" s="139"/>
      <c r="D25" s="130"/>
      <c r="E25" s="130"/>
      <c r="F25" s="131"/>
      <c r="G25" s="132"/>
      <c r="H25" s="133"/>
      <c r="I25" s="134">
        <f>'[18]02-01-03'!L358</f>
        <v>163674.68</v>
      </c>
      <c r="J25" s="135"/>
      <c r="K25" s="137"/>
      <c r="L25" s="137"/>
      <c r="M25" s="137"/>
    </row>
    <row r="26" spans="1:13" s="137" customFormat="1" x14ac:dyDescent="0.2">
      <c r="A26" s="250" t="s">
        <v>866</v>
      </c>
      <c r="B26" s="251"/>
      <c r="C26" s="252"/>
      <c r="D26" s="136">
        <f>SUM(D23:D25)</f>
        <v>8.6155200000000605</v>
      </c>
      <c r="E26" s="136">
        <f>SUM(E23:E25)</f>
        <v>6.0367199999999981</v>
      </c>
      <c r="F26" s="136">
        <f>SUM(F23:F25)</f>
        <v>17.549130000000002</v>
      </c>
      <c r="G26" s="136">
        <f>SUM(G23:G25)</f>
        <v>0</v>
      </c>
      <c r="H26" s="136">
        <f>SUM(H23:H25)</f>
        <v>32.201370000000061</v>
      </c>
      <c r="I26" s="140"/>
      <c r="K26" s="141"/>
      <c r="L26" s="141"/>
      <c r="M26" s="141"/>
    </row>
    <row r="27" spans="1:13" s="137" customFormat="1" ht="13.5" customHeight="1" x14ac:dyDescent="0.2">
      <c r="A27" s="253" t="s">
        <v>867</v>
      </c>
      <c r="B27" s="254"/>
      <c r="C27" s="255"/>
      <c r="D27" s="142">
        <f>D21+D26</f>
        <v>8.6155200000000605</v>
      </c>
      <c r="E27" s="142">
        <f>E21+E26</f>
        <v>6.0367199999999981</v>
      </c>
      <c r="F27" s="142">
        <f>F21+F26</f>
        <v>17.549130000000002</v>
      </c>
      <c r="G27" s="142">
        <f>G21+G26</f>
        <v>0</v>
      </c>
      <c r="H27" s="143">
        <f>SUM(D27:G27)</f>
        <v>32.201370000000061</v>
      </c>
      <c r="I27" s="144"/>
    </row>
    <row r="28" spans="1:13" s="137" customFormat="1" ht="1.5" hidden="1" customHeight="1" x14ac:dyDescent="0.2">
      <c r="A28" s="206"/>
      <c r="B28" s="248" t="s">
        <v>868</v>
      </c>
      <c r="C28" s="248"/>
      <c r="D28" s="248"/>
      <c r="E28" s="248"/>
      <c r="F28" s="248"/>
      <c r="G28" s="256"/>
      <c r="H28" s="146"/>
    </row>
    <row r="29" spans="1:13" s="137" customFormat="1" hidden="1" x14ac:dyDescent="0.2">
      <c r="A29" s="127"/>
      <c r="B29" s="127"/>
      <c r="C29" s="127"/>
      <c r="D29" s="147"/>
      <c r="E29" s="147"/>
      <c r="F29" s="147"/>
      <c r="G29" s="147"/>
      <c r="H29" s="148">
        <f>SUM(D29:G29)</f>
        <v>0</v>
      </c>
    </row>
    <row r="30" spans="1:13" s="137" customFormat="1" hidden="1" x14ac:dyDescent="0.2">
      <c r="A30" s="127"/>
      <c r="B30" s="127"/>
      <c r="C30" s="127"/>
      <c r="D30" s="147"/>
      <c r="E30" s="147"/>
      <c r="F30" s="147"/>
      <c r="G30" s="147"/>
      <c r="H30" s="148">
        <f>SUM(D30:G30)</f>
        <v>0</v>
      </c>
    </row>
    <row r="31" spans="1:13" s="137" customFormat="1" hidden="1" x14ac:dyDescent="0.2">
      <c r="A31" s="127"/>
      <c r="B31" s="127"/>
      <c r="C31" s="127"/>
      <c r="D31" s="147"/>
      <c r="E31" s="147"/>
      <c r="F31" s="147"/>
      <c r="G31" s="147"/>
      <c r="H31" s="148">
        <f>SUM(D31:G31)</f>
        <v>0</v>
      </c>
    </row>
    <row r="32" spans="1:13" s="137" customFormat="1" hidden="1" x14ac:dyDescent="0.2">
      <c r="A32" s="250" t="s">
        <v>869</v>
      </c>
      <c r="B32" s="251"/>
      <c r="C32" s="252"/>
      <c r="D32" s="149">
        <f>SUM(D29:D31)</f>
        <v>0</v>
      </c>
      <c r="E32" s="149">
        <f>SUM(E29:E31)</f>
        <v>0</v>
      </c>
      <c r="F32" s="149">
        <f>SUM(F29:F31)</f>
        <v>0</v>
      </c>
      <c r="G32" s="149">
        <f>SUM(G29:G31)</f>
        <v>0</v>
      </c>
      <c r="H32" s="149">
        <f>SUM(H29:H31)</f>
        <v>0</v>
      </c>
    </row>
    <row r="33" spans="1:8" s="137" customFormat="1" hidden="1" x14ac:dyDescent="0.2">
      <c r="A33" s="253" t="s">
        <v>870</v>
      </c>
      <c r="B33" s="254"/>
      <c r="C33" s="255"/>
      <c r="D33" s="142">
        <f>D27+D32</f>
        <v>8.6155200000000605</v>
      </c>
      <c r="E33" s="142">
        <f>E27+E32</f>
        <v>6.0367199999999981</v>
      </c>
      <c r="F33" s="142">
        <f>F27+F32</f>
        <v>17.549130000000002</v>
      </c>
      <c r="G33" s="142">
        <f>G27+G32</f>
        <v>0</v>
      </c>
      <c r="H33" s="142">
        <f>H27+H32</f>
        <v>32.201370000000061</v>
      </c>
    </row>
    <row r="34" spans="1:8" s="137" customFormat="1" ht="22.5" hidden="1" customHeight="1" x14ac:dyDescent="0.2">
      <c r="A34" s="206"/>
      <c r="B34" s="248" t="s">
        <v>871</v>
      </c>
      <c r="C34" s="248"/>
      <c r="D34" s="248"/>
      <c r="E34" s="248"/>
      <c r="F34" s="248"/>
      <c r="G34" s="256"/>
      <c r="H34" s="146"/>
    </row>
    <row r="35" spans="1:8" s="137" customFormat="1" hidden="1" x14ac:dyDescent="0.2">
      <c r="A35" s="127"/>
      <c r="B35" s="127"/>
      <c r="C35" s="127"/>
      <c r="D35" s="147"/>
      <c r="E35" s="147"/>
      <c r="F35" s="147"/>
      <c r="G35" s="147"/>
      <c r="H35" s="148">
        <f>SUM(D35:G35)</f>
        <v>0</v>
      </c>
    </row>
    <row r="36" spans="1:8" s="137" customFormat="1" hidden="1" x14ac:dyDescent="0.2">
      <c r="A36" s="127"/>
      <c r="B36" s="127"/>
      <c r="C36" s="127"/>
      <c r="D36" s="147"/>
      <c r="E36" s="147"/>
      <c r="F36" s="147"/>
      <c r="G36" s="147"/>
      <c r="H36" s="148">
        <f>SUM(D36:G36)</f>
        <v>0</v>
      </c>
    </row>
    <row r="37" spans="1:8" s="137" customFormat="1" hidden="1" x14ac:dyDescent="0.2">
      <c r="A37" s="127"/>
      <c r="B37" s="127"/>
      <c r="C37" s="127"/>
      <c r="D37" s="147"/>
      <c r="E37" s="147"/>
      <c r="F37" s="147"/>
      <c r="G37" s="147"/>
      <c r="H37" s="148">
        <f>SUM(D37:G37)</f>
        <v>0</v>
      </c>
    </row>
    <row r="38" spans="1:8" s="137" customFormat="1" hidden="1" x14ac:dyDescent="0.2">
      <c r="A38" s="250" t="s">
        <v>872</v>
      </c>
      <c r="B38" s="251"/>
      <c r="C38" s="252"/>
      <c r="D38" s="149">
        <f>SUM(D35:D37)</f>
        <v>0</v>
      </c>
      <c r="E38" s="149">
        <f>SUM(E35:E37)</f>
        <v>0</v>
      </c>
      <c r="F38" s="149">
        <f>SUM(F35:F37)</f>
        <v>0</v>
      </c>
      <c r="G38" s="149">
        <f>SUM(G35:G37)</f>
        <v>0</v>
      </c>
      <c r="H38" s="149">
        <f>SUM(H35:H37)</f>
        <v>0</v>
      </c>
    </row>
    <row r="39" spans="1:8" s="137" customFormat="1" hidden="1" x14ac:dyDescent="0.2">
      <c r="A39" s="253" t="s">
        <v>873</v>
      </c>
      <c r="B39" s="254"/>
      <c r="C39" s="255"/>
      <c r="D39" s="142">
        <f>D33+D38</f>
        <v>8.6155200000000605</v>
      </c>
      <c r="E39" s="142">
        <f>E33+E38</f>
        <v>6.0367199999999981</v>
      </c>
      <c r="F39" s="142">
        <f>F33+F38</f>
        <v>17.549130000000002</v>
      </c>
      <c r="G39" s="142">
        <f>G33+G38</f>
        <v>0</v>
      </c>
      <c r="H39" s="142">
        <f>H33+H38</f>
        <v>32.201370000000061</v>
      </c>
    </row>
    <row r="40" spans="1:8" s="137" customFormat="1" ht="24" hidden="1" customHeight="1" x14ac:dyDescent="0.2">
      <c r="A40" s="206"/>
      <c r="B40" s="248" t="s">
        <v>874</v>
      </c>
      <c r="C40" s="248"/>
      <c r="D40" s="248"/>
      <c r="E40" s="248"/>
      <c r="F40" s="248"/>
      <c r="G40" s="256"/>
      <c r="H40" s="146"/>
    </row>
    <row r="41" spans="1:8" s="137" customFormat="1" hidden="1" x14ac:dyDescent="0.2">
      <c r="A41" s="127"/>
      <c r="B41" s="127"/>
      <c r="C41" s="127"/>
      <c r="D41" s="147"/>
      <c r="E41" s="147"/>
      <c r="F41" s="147"/>
      <c r="G41" s="147"/>
      <c r="H41" s="148">
        <f>SUM(D41:G41)</f>
        <v>0</v>
      </c>
    </row>
    <row r="42" spans="1:8" s="137" customFormat="1" hidden="1" x14ac:dyDescent="0.2">
      <c r="A42" s="127"/>
      <c r="B42" s="127"/>
      <c r="C42" s="127"/>
      <c r="D42" s="147"/>
      <c r="E42" s="147"/>
      <c r="F42" s="147"/>
      <c r="G42" s="147"/>
      <c r="H42" s="148">
        <f>SUM(D42:G42)</f>
        <v>0</v>
      </c>
    </row>
    <row r="43" spans="1:8" s="137" customFormat="1" hidden="1" x14ac:dyDescent="0.2">
      <c r="A43" s="127"/>
      <c r="B43" s="127"/>
      <c r="C43" s="127"/>
      <c r="D43" s="147"/>
      <c r="E43" s="147"/>
      <c r="F43" s="147"/>
      <c r="G43" s="147"/>
      <c r="H43" s="148">
        <f>SUM(D43:G43)</f>
        <v>0</v>
      </c>
    </row>
    <row r="44" spans="1:8" s="137" customFormat="1" hidden="1" x14ac:dyDescent="0.2">
      <c r="A44" s="250" t="s">
        <v>875</v>
      </c>
      <c r="B44" s="251"/>
      <c r="C44" s="252"/>
      <c r="D44" s="149">
        <f>SUM(D41:D43)</f>
        <v>0</v>
      </c>
      <c r="E44" s="149">
        <f>SUM(E41:E43)</f>
        <v>0</v>
      </c>
      <c r="F44" s="149">
        <f>SUM(F41:F43)</f>
        <v>0</v>
      </c>
      <c r="G44" s="149">
        <f>SUM(G41:G43)</f>
        <v>0</v>
      </c>
      <c r="H44" s="149">
        <f>SUM(H41:H43)</f>
        <v>0</v>
      </c>
    </row>
    <row r="45" spans="1:8" s="137" customFormat="1" hidden="1" x14ac:dyDescent="0.2">
      <c r="A45" s="253" t="s">
        <v>876</v>
      </c>
      <c r="B45" s="254"/>
      <c r="C45" s="255"/>
      <c r="D45" s="142">
        <f>D39+D44</f>
        <v>8.6155200000000605</v>
      </c>
      <c r="E45" s="142">
        <f>E39+E44</f>
        <v>6.0367199999999981</v>
      </c>
      <c r="F45" s="142">
        <f>F39+F44</f>
        <v>17.549130000000002</v>
      </c>
      <c r="G45" s="142">
        <f>G39+G44</f>
        <v>0</v>
      </c>
      <c r="H45" s="142">
        <f>H39+H44</f>
        <v>32.201370000000061</v>
      </c>
    </row>
    <row r="46" spans="1:8" s="137" customFormat="1" ht="21" hidden="1" customHeight="1" x14ac:dyDescent="0.2">
      <c r="A46" s="206"/>
      <c r="B46" s="248" t="s">
        <v>877</v>
      </c>
      <c r="C46" s="248"/>
      <c r="D46" s="248"/>
      <c r="E46" s="248"/>
      <c r="F46" s="248"/>
      <c r="G46" s="256"/>
      <c r="H46" s="146"/>
    </row>
    <row r="47" spans="1:8" s="137" customFormat="1" hidden="1" x14ac:dyDescent="0.2">
      <c r="A47" s="127"/>
      <c r="B47" s="127"/>
      <c r="C47" s="127"/>
      <c r="D47" s="147"/>
      <c r="E47" s="147"/>
      <c r="F47" s="147"/>
      <c r="G47" s="147"/>
      <c r="H47" s="148">
        <f>SUM(D47:G47)</f>
        <v>0</v>
      </c>
    </row>
    <row r="48" spans="1:8" s="137" customFormat="1" hidden="1" x14ac:dyDescent="0.2">
      <c r="A48" s="127"/>
      <c r="B48" s="127"/>
      <c r="C48" s="127"/>
      <c r="D48" s="147"/>
      <c r="E48" s="147"/>
      <c r="F48" s="147"/>
      <c r="G48" s="147"/>
      <c r="H48" s="148">
        <f>SUM(D48:G48)</f>
        <v>0</v>
      </c>
    </row>
    <row r="49" spans="1:13" s="137" customFormat="1" hidden="1" x14ac:dyDescent="0.2">
      <c r="A49" s="127"/>
      <c r="B49" s="127"/>
      <c r="C49" s="127"/>
      <c r="D49" s="147"/>
      <c r="E49" s="147"/>
      <c r="F49" s="147"/>
      <c r="G49" s="147"/>
      <c r="H49" s="148">
        <f>SUM(D49:G49)</f>
        <v>0</v>
      </c>
    </row>
    <row r="50" spans="1:13" s="137" customFormat="1" hidden="1" x14ac:dyDescent="0.2">
      <c r="A50" s="250" t="s">
        <v>878</v>
      </c>
      <c r="B50" s="251"/>
      <c r="C50" s="252"/>
      <c r="D50" s="149">
        <f>SUM(D47:D49)</f>
        <v>0</v>
      </c>
      <c r="E50" s="149">
        <f>SUM(E47:E49)</f>
        <v>0</v>
      </c>
      <c r="F50" s="149">
        <f>SUM(F47:F49)</f>
        <v>0</v>
      </c>
      <c r="G50" s="149">
        <f>SUM(G47:G49)</f>
        <v>0</v>
      </c>
      <c r="H50" s="149">
        <f>SUM(H47:H49)</f>
        <v>0</v>
      </c>
    </row>
    <row r="51" spans="1:13" s="137" customFormat="1" hidden="1" x14ac:dyDescent="0.2">
      <c r="A51" s="253" t="s">
        <v>879</v>
      </c>
      <c r="B51" s="254"/>
      <c r="C51" s="255"/>
      <c r="D51" s="142">
        <f>D45+D50</f>
        <v>8.6155200000000605</v>
      </c>
      <c r="E51" s="142">
        <f>E45+E50</f>
        <v>6.0367199999999981</v>
      </c>
      <c r="F51" s="142">
        <f>F45+F50</f>
        <v>17.549130000000002</v>
      </c>
      <c r="G51" s="142">
        <f>G45+G50</f>
        <v>0</v>
      </c>
      <c r="H51" s="142">
        <f>H45+H50</f>
        <v>32.201370000000061</v>
      </c>
    </row>
    <row r="52" spans="1:13" s="137" customFormat="1" ht="28.5" hidden="1" customHeight="1" x14ac:dyDescent="0.2">
      <c r="A52" s="206"/>
      <c r="B52" s="248" t="s">
        <v>880</v>
      </c>
      <c r="C52" s="248"/>
      <c r="D52" s="248"/>
      <c r="E52" s="248"/>
      <c r="F52" s="248"/>
      <c r="G52" s="256"/>
      <c r="H52" s="146"/>
    </row>
    <row r="53" spans="1:13" s="137" customFormat="1" hidden="1" x14ac:dyDescent="0.2">
      <c r="A53" s="127"/>
      <c r="B53" s="127"/>
      <c r="C53" s="127"/>
      <c r="D53" s="147"/>
      <c r="E53" s="147"/>
      <c r="F53" s="147"/>
      <c r="G53" s="147"/>
      <c r="H53" s="148">
        <f>SUM(D53:G53)</f>
        <v>0</v>
      </c>
    </row>
    <row r="54" spans="1:13" s="137" customFormat="1" hidden="1" x14ac:dyDescent="0.2">
      <c r="A54" s="127"/>
      <c r="B54" s="127"/>
      <c r="C54" s="127"/>
      <c r="D54" s="147"/>
      <c r="E54" s="147"/>
      <c r="F54" s="147"/>
      <c r="G54" s="147"/>
      <c r="H54" s="148">
        <f>SUM(D54:G54)</f>
        <v>0</v>
      </c>
    </row>
    <row r="55" spans="1:13" s="137" customFormat="1" hidden="1" x14ac:dyDescent="0.2">
      <c r="A55" s="127"/>
      <c r="B55" s="127"/>
      <c r="C55" s="127"/>
      <c r="D55" s="147"/>
      <c r="E55" s="147"/>
      <c r="F55" s="147"/>
      <c r="G55" s="147"/>
      <c r="H55" s="148">
        <f>SUM(D55:G55)</f>
        <v>0</v>
      </c>
    </row>
    <row r="56" spans="1:13" s="137" customFormat="1" hidden="1" x14ac:dyDescent="0.2">
      <c r="A56" s="250" t="s">
        <v>881</v>
      </c>
      <c r="B56" s="251"/>
      <c r="C56" s="252"/>
      <c r="D56" s="149">
        <f>SUM(D53:D55)</f>
        <v>0</v>
      </c>
      <c r="E56" s="149">
        <f>SUM(E53:E55)</f>
        <v>0</v>
      </c>
      <c r="F56" s="149">
        <f>SUM(F53:F55)</f>
        <v>0</v>
      </c>
      <c r="G56" s="149">
        <f>SUM(G53:G55)</f>
        <v>0</v>
      </c>
      <c r="H56" s="149">
        <f>SUM(H53:H55)</f>
        <v>0</v>
      </c>
    </row>
    <row r="57" spans="1:13" s="137" customFormat="1" x14ac:dyDescent="0.2">
      <c r="A57" s="253" t="s">
        <v>882</v>
      </c>
      <c r="B57" s="254"/>
      <c r="C57" s="255"/>
      <c r="D57" s="142">
        <f>D51+D56</f>
        <v>8.6155200000000605</v>
      </c>
      <c r="E57" s="142">
        <f>E51+E56</f>
        <v>6.0367199999999981</v>
      </c>
      <c r="F57" s="142">
        <f>F51+F56</f>
        <v>17.549130000000002</v>
      </c>
      <c r="G57" s="142">
        <f>G51+G56</f>
        <v>0</v>
      </c>
      <c r="H57" s="142">
        <f>H51+H56</f>
        <v>32.201370000000061</v>
      </c>
      <c r="K57" s="125"/>
      <c r="L57" s="125"/>
      <c r="M57" s="125"/>
    </row>
    <row r="58" spans="1:13" s="125" customFormat="1" ht="18.75" customHeight="1" x14ac:dyDescent="0.2">
      <c r="A58" s="150"/>
      <c r="B58" s="248" t="s">
        <v>883</v>
      </c>
      <c r="C58" s="248"/>
      <c r="D58" s="248"/>
      <c r="E58" s="248"/>
      <c r="F58" s="248"/>
      <c r="G58" s="248"/>
      <c r="H58" s="124"/>
    </row>
    <row r="59" spans="1:13" s="125" customFormat="1" ht="77.45" customHeight="1" x14ac:dyDescent="0.2">
      <c r="A59" s="127">
        <v>2</v>
      </c>
      <c r="B59" s="151" t="s">
        <v>884</v>
      </c>
      <c r="C59" s="152" t="s">
        <v>885</v>
      </c>
      <c r="D59" s="131">
        <f>ROUND(D27*2.5%,5)-0.00001</f>
        <v>0.21537999999999999</v>
      </c>
      <c r="E59" s="131">
        <f>ROUND(E27*2.5%,5)</f>
        <v>0.15092</v>
      </c>
      <c r="F59" s="131"/>
      <c r="G59" s="131"/>
      <c r="H59" s="133">
        <f>SUM(D59:G59)</f>
        <v>0.36629999999999996</v>
      </c>
      <c r="I59" s="215">
        <f>'ССР Т'!H59-'ССР Т (1 этап)'!H59</f>
        <v>0.36629999999999896</v>
      </c>
    </row>
    <row r="60" spans="1:13" s="125" customFormat="1" x14ac:dyDescent="0.2">
      <c r="A60" s="250" t="s">
        <v>886</v>
      </c>
      <c r="B60" s="251"/>
      <c r="C60" s="252"/>
      <c r="D60" s="136">
        <f>SUM(D59:D59)</f>
        <v>0.21537999999999999</v>
      </c>
      <c r="E60" s="136">
        <f>SUM(E59:E59)</f>
        <v>0.15092</v>
      </c>
      <c r="F60" s="136">
        <f>SUM(F59:F59)</f>
        <v>0</v>
      </c>
      <c r="G60" s="136">
        <f>SUM(G59:G59)</f>
        <v>0</v>
      </c>
      <c r="H60" s="136">
        <f>SUM(D60:G60)</f>
        <v>0.36629999999999996</v>
      </c>
      <c r="I60" s="140">
        <f>H60*1000</f>
        <v>366.29999999999995</v>
      </c>
    </row>
    <row r="61" spans="1:13" s="125" customFormat="1" x14ac:dyDescent="0.2">
      <c r="A61" s="253" t="s">
        <v>887</v>
      </c>
      <c r="B61" s="254"/>
      <c r="C61" s="255"/>
      <c r="D61" s="142">
        <f>D57+D60</f>
        <v>8.8309000000000601</v>
      </c>
      <c r="E61" s="142">
        <f>E57+E60</f>
        <v>6.1876399999999983</v>
      </c>
      <c r="F61" s="142">
        <f>F57+F60</f>
        <v>17.549130000000002</v>
      </c>
      <c r="G61" s="142">
        <f>G57+G60</f>
        <v>0</v>
      </c>
      <c r="H61" s="142">
        <f>H57+H60</f>
        <v>32.567670000000064</v>
      </c>
    </row>
    <row r="62" spans="1:13" s="125" customFormat="1" x14ac:dyDescent="0.2">
      <c r="A62" s="150"/>
      <c r="B62" s="248" t="s">
        <v>888</v>
      </c>
      <c r="C62" s="248"/>
      <c r="D62" s="248"/>
      <c r="E62" s="248"/>
      <c r="F62" s="248"/>
      <c r="G62" s="248"/>
      <c r="H62" s="124"/>
    </row>
    <row r="63" spans="1:13" s="125" customFormat="1" ht="60" x14ac:dyDescent="0.2">
      <c r="A63" s="127">
        <v>3</v>
      </c>
      <c r="B63" s="151" t="s">
        <v>889</v>
      </c>
      <c r="C63" s="152" t="s">
        <v>890</v>
      </c>
      <c r="D63" s="131">
        <f>ROUND(D61*1.9%,5)</f>
        <v>0.16778999999999999</v>
      </c>
      <c r="E63" s="131">
        <f>ROUND(E61*1.9%,5)</f>
        <v>0.11756999999999999</v>
      </c>
      <c r="F63" s="131"/>
      <c r="G63" s="131"/>
      <c r="H63" s="133">
        <f>SUM(D63:G63)</f>
        <v>0.28536</v>
      </c>
      <c r="I63" s="125">
        <f>'ССР Т'!H63-'ССР Т (1 этап)'!H63</f>
        <v>0.28535999999999895</v>
      </c>
      <c r="K63" s="153">
        <f>'09-01-01'!L151</f>
        <v>6630.87</v>
      </c>
    </row>
    <row r="64" spans="1:13" s="125" customFormat="1" ht="15" customHeight="1" x14ac:dyDescent="0.2">
      <c r="A64" s="127">
        <v>4</v>
      </c>
      <c r="B64" s="128" t="s">
        <v>891</v>
      </c>
      <c r="C64" s="154" t="s">
        <v>892</v>
      </c>
      <c r="D64" s="131"/>
      <c r="E64" s="131"/>
      <c r="F64" s="131"/>
      <c r="G64" s="131">
        <f>K63/1000</f>
        <v>6.6308699999999998</v>
      </c>
      <c r="H64" s="133">
        <f>G64</f>
        <v>6.6308699999999998</v>
      </c>
      <c r="K64" s="155"/>
    </row>
    <row r="65" spans="1:15" s="125" customFormat="1" ht="1.5" hidden="1" customHeight="1" x14ac:dyDescent="0.2">
      <c r="A65" s="127"/>
      <c r="B65" s="128"/>
      <c r="C65" s="156"/>
      <c r="D65" s="131"/>
      <c r="E65" s="131"/>
      <c r="F65" s="131"/>
      <c r="G65" s="131"/>
      <c r="H65" s="133"/>
      <c r="K65" s="126">
        <f>'[18]09-01-03'!L242</f>
        <v>121251.69</v>
      </c>
    </row>
    <row r="66" spans="1:15" s="125" customFormat="1" ht="19.5" hidden="1" customHeight="1" x14ac:dyDescent="0.2">
      <c r="A66" s="127"/>
      <c r="B66" s="128"/>
      <c r="C66" s="157"/>
      <c r="D66" s="132"/>
      <c r="E66" s="132"/>
      <c r="F66" s="132"/>
      <c r="G66" s="158"/>
      <c r="H66" s="133"/>
      <c r="I66" s="134"/>
      <c r="K66" s="159">
        <f>K65+K64+K63</f>
        <v>127882.56</v>
      </c>
    </row>
    <row r="67" spans="1:15" s="125" customFormat="1" hidden="1" x14ac:dyDescent="0.2">
      <c r="A67" s="250" t="s">
        <v>893</v>
      </c>
      <c r="B67" s="251"/>
      <c r="C67" s="252"/>
      <c r="D67" s="136">
        <f>SUM(D63:D66)</f>
        <v>0.16778999999999999</v>
      </c>
      <c r="E67" s="136">
        <f>SUM(E63:E66)</f>
        <v>0.11756999999999999</v>
      </c>
      <c r="F67" s="136">
        <f>SUM(F63:F66)</f>
        <v>0</v>
      </c>
      <c r="G67" s="136">
        <f>SUM(G63:G66)</f>
        <v>6.6308699999999998</v>
      </c>
      <c r="H67" s="136">
        <f>SUM(H63:H66)</f>
        <v>6.9162299999999997</v>
      </c>
      <c r="I67" s="140"/>
    </row>
    <row r="68" spans="1:15" s="125" customFormat="1" x14ac:dyDescent="0.2">
      <c r="A68" s="253" t="s">
        <v>894</v>
      </c>
      <c r="B68" s="254"/>
      <c r="C68" s="255"/>
      <c r="D68" s="142">
        <f>D61+D67</f>
        <v>8.9986900000000603</v>
      </c>
      <c r="E68" s="142">
        <f>E61+E67</f>
        <v>6.305209999999998</v>
      </c>
      <c r="F68" s="142">
        <f>F61+F67</f>
        <v>17.549130000000002</v>
      </c>
      <c r="G68" s="142">
        <f>G61+G67</f>
        <v>6.6308699999999998</v>
      </c>
      <c r="H68" s="143">
        <f>SUM(D68:G68)</f>
        <v>39.483900000000062</v>
      </c>
      <c r="J68" s="159"/>
    </row>
    <row r="69" spans="1:15" s="125" customFormat="1" x14ac:dyDescent="0.2">
      <c r="A69" s="150"/>
      <c r="B69" s="248" t="s">
        <v>895</v>
      </c>
      <c r="C69" s="248"/>
      <c r="D69" s="248"/>
      <c r="E69" s="248"/>
      <c r="F69" s="248"/>
      <c r="G69" s="248"/>
      <c r="H69" s="127"/>
    </row>
    <row r="70" spans="1:15" s="125" customFormat="1" ht="45.2" customHeight="1" x14ac:dyDescent="0.2">
      <c r="A70" s="127">
        <v>5</v>
      </c>
      <c r="B70" s="160" t="s">
        <v>896</v>
      </c>
      <c r="C70" s="161" t="s">
        <v>897</v>
      </c>
      <c r="D70" s="132"/>
      <c r="E70" s="132"/>
      <c r="F70" s="132"/>
      <c r="G70" s="131">
        <f>ROUND(H68*2.14%,5)</f>
        <v>0.84496000000000004</v>
      </c>
      <c r="H70" s="133">
        <f>SUM(D70:G70)</f>
        <v>0.84496000000000004</v>
      </c>
    </row>
    <row r="71" spans="1:15" s="125" customFormat="1" ht="45.2" customHeight="1" x14ac:dyDescent="0.2">
      <c r="A71" s="162">
        <v>6</v>
      </c>
      <c r="B71" s="160" t="s">
        <v>898</v>
      </c>
      <c r="C71" s="163" t="s">
        <v>899</v>
      </c>
      <c r="D71" s="132"/>
      <c r="E71" s="132"/>
      <c r="F71" s="132"/>
      <c r="G71" s="131">
        <f>ROUND((H68+H81)*3.93%,5)</f>
        <v>1.55172</v>
      </c>
      <c r="H71" s="133">
        <f>SUM(D71:G71)</f>
        <v>1.55172</v>
      </c>
    </row>
    <row r="72" spans="1:15" s="125" customFormat="1" x14ac:dyDescent="0.2">
      <c r="A72" s="250" t="s">
        <v>900</v>
      </c>
      <c r="B72" s="251"/>
      <c r="C72" s="252"/>
      <c r="D72" s="136">
        <f>SUM(D70:D71)</f>
        <v>0</v>
      </c>
      <c r="E72" s="136">
        <f>SUM(E70:E71)</f>
        <v>0</v>
      </c>
      <c r="F72" s="136">
        <f>SUM(F70:F71)</f>
        <v>0</v>
      </c>
      <c r="G72" s="136">
        <f>SUM(G70:G71)</f>
        <v>2.3966799999999999</v>
      </c>
      <c r="H72" s="136">
        <f>SUM(D72:G72)</f>
        <v>2.3966799999999999</v>
      </c>
      <c r="I72" s="159"/>
    </row>
    <row r="73" spans="1:15" s="125" customFormat="1" ht="14.25" customHeight="1" x14ac:dyDescent="0.2">
      <c r="A73" s="253" t="s">
        <v>901</v>
      </c>
      <c r="B73" s="254"/>
      <c r="C73" s="255"/>
      <c r="D73" s="142">
        <f>D68+D72</f>
        <v>8.9986900000000603</v>
      </c>
      <c r="E73" s="142">
        <f>E68+E72</f>
        <v>6.305209999999998</v>
      </c>
      <c r="F73" s="142">
        <f>F68+F72</f>
        <v>17.549130000000002</v>
      </c>
      <c r="G73" s="142">
        <f>G68+G72</f>
        <v>9.0275499999999997</v>
      </c>
      <c r="H73" s="142">
        <f>H68+H72</f>
        <v>41.880580000000066</v>
      </c>
      <c r="O73" s="164"/>
    </row>
    <row r="74" spans="1:15" s="125" customFormat="1" ht="28.5" hidden="1" customHeight="1" x14ac:dyDescent="0.2">
      <c r="A74" s="150"/>
      <c r="B74" s="248" t="s">
        <v>902</v>
      </c>
      <c r="C74" s="248"/>
      <c r="D74" s="248"/>
      <c r="E74" s="248"/>
      <c r="F74" s="248"/>
      <c r="G74" s="248"/>
      <c r="H74" s="127"/>
    </row>
    <row r="75" spans="1:15" s="125" customFormat="1" hidden="1" x14ac:dyDescent="0.2">
      <c r="A75" s="162"/>
      <c r="B75" s="160"/>
      <c r="C75" s="163"/>
      <c r="D75" s="147"/>
      <c r="E75" s="147"/>
      <c r="F75" s="147"/>
      <c r="G75" s="147"/>
      <c r="H75" s="148">
        <f>SUM(D75:G75)</f>
        <v>0</v>
      </c>
    </row>
    <row r="76" spans="1:15" s="125" customFormat="1" hidden="1" x14ac:dyDescent="0.2">
      <c r="A76" s="162"/>
      <c r="B76" s="160"/>
      <c r="C76" s="163"/>
      <c r="D76" s="147"/>
      <c r="E76" s="147"/>
      <c r="F76" s="147"/>
      <c r="G76" s="147"/>
      <c r="H76" s="148">
        <f>SUM(D76:G76)</f>
        <v>0</v>
      </c>
    </row>
    <row r="77" spans="1:15" s="125" customFormat="1" hidden="1" x14ac:dyDescent="0.2">
      <c r="A77" s="162"/>
      <c r="B77" s="160"/>
      <c r="C77" s="163"/>
      <c r="D77" s="147"/>
      <c r="E77" s="147"/>
      <c r="F77" s="147"/>
      <c r="G77" s="147"/>
      <c r="H77" s="148">
        <f>SUM(D77:G77)</f>
        <v>0</v>
      </c>
    </row>
    <row r="78" spans="1:15" s="125" customFormat="1" hidden="1" x14ac:dyDescent="0.2">
      <c r="A78" s="250" t="s">
        <v>900</v>
      </c>
      <c r="B78" s="251"/>
      <c r="C78" s="252"/>
      <c r="D78" s="149">
        <f>SUM(D75:D77)</f>
        <v>0</v>
      </c>
      <c r="E78" s="149">
        <f>SUM(E75:E77)</f>
        <v>0</v>
      </c>
      <c r="F78" s="149">
        <f>SUM(F75:F77)</f>
        <v>0</v>
      </c>
      <c r="G78" s="149">
        <f>SUM(G75:G77)</f>
        <v>0</v>
      </c>
      <c r="H78" s="149">
        <f>SUM(D78:G78)</f>
        <v>0</v>
      </c>
    </row>
    <row r="79" spans="1:15" s="125" customFormat="1" ht="14.25" customHeight="1" x14ac:dyDescent="0.2">
      <c r="A79" s="253" t="s">
        <v>903</v>
      </c>
      <c r="B79" s="254"/>
      <c r="C79" s="255"/>
      <c r="D79" s="142">
        <f>D73+D78</f>
        <v>8.9986900000000603</v>
      </c>
      <c r="E79" s="142">
        <f>E73+E78</f>
        <v>6.305209999999998</v>
      </c>
      <c r="F79" s="142">
        <f>F73+F78</f>
        <v>17.549130000000002</v>
      </c>
      <c r="G79" s="142">
        <f>G73+G78</f>
        <v>9.0275499999999997</v>
      </c>
      <c r="H79" s="142">
        <f>H73+H78</f>
        <v>41.880580000000066</v>
      </c>
    </row>
    <row r="80" spans="1:15" s="125" customFormat="1" ht="18.75" customHeight="1" x14ac:dyDescent="0.2">
      <c r="A80" s="150"/>
      <c r="B80" s="248" t="s">
        <v>904</v>
      </c>
      <c r="C80" s="248"/>
      <c r="D80" s="248"/>
      <c r="E80" s="248"/>
      <c r="F80" s="248"/>
      <c r="G80" s="248"/>
      <c r="H80" s="127"/>
      <c r="J80" s="165"/>
      <c r="K80" s="166"/>
      <c r="L80" s="167">
        <f>H57+H63+H64+H81</f>
        <v>39.11760000000006</v>
      </c>
    </row>
    <row r="81" spans="1:13" s="125" customFormat="1" ht="30" x14ac:dyDescent="0.25">
      <c r="A81" s="127">
        <v>7</v>
      </c>
      <c r="B81" s="160" t="str">
        <f>D14</f>
        <v>Договор №330692 от 02.06.2025</v>
      </c>
      <c r="C81" s="168" t="s">
        <v>905</v>
      </c>
      <c r="D81" s="132"/>
      <c r="E81" s="132"/>
      <c r="F81" s="132"/>
      <c r="G81" s="131">
        <v>0</v>
      </c>
      <c r="H81" s="133">
        <f>SUM(D81:G81)</f>
        <v>0</v>
      </c>
      <c r="I81" s="159">
        <v>102494.28</v>
      </c>
      <c r="J81" s="164" t="s">
        <v>906</v>
      </c>
      <c r="K81" s="169"/>
    </row>
    <row r="82" spans="1:13" s="125" customFormat="1" ht="15.75" x14ac:dyDescent="0.25">
      <c r="A82" s="250" t="s">
        <v>907</v>
      </c>
      <c r="B82" s="251"/>
      <c r="C82" s="252"/>
      <c r="D82" s="136">
        <f>SUM(D81:D81)</f>
        <v>0</v>
      </c>
      <c r="E82" s="136">
        <f>SUM(E81:E81)</f>
        <v>0</v>
      </c>
      <c r="F82" s="136">
        <f>SUM(F81:F81)</f>
        <v>0</v>
      </c>
      <c r="G82" s="136">
        <f>SUM(G81:G81)</f>
        <v>0</v>
      </c>
      <c r="H82" s="136">
        <f>SUM(H81:H81)</f>
        <v>0</v>
      </c>
      <c r="I82" s="170"/>
      <c r="J82" s="171"/>
      <c r="K82" s="172">
        <f>545182</f>
        <v>545182</v>
      </c>
      <c r="L82" s="164" t="s">
        <v>908</v>
      </c>
    </row>
    <row r="83" spans="1:13" s="125" customFormat="1" ht="15.75" x14ac:dyDescent="0.25">
      <c r="A83" s="253" t="s">
        <v>909</v>
      </c>
      <c r="B83" s="254"/>
      <c r="C83" s="255"/>
      <c r="D83" s="142">
        <f>D79+D82</f>
        <v>8.9986900000000603</v>
      </c>
      <c r="E83" s="142">
        <f>E79+E82</f>
        <v>6.305209999999998</v>
      </c>
      <c r="F83" s="142">
        <f>F79+F82</f>
        <v>17.549130000000002</v>
      </c>
      <c r="G83" s="142">
        <f>G79+G82</f>
        <v>9.0275499999999997</v>
      </c>
      <c r="H83" s="142">
        <f>H82+H79</f>
        <v>41.880580000000066</v>
      </c>
      <c r="I83" s="173">
        <f>(G82+H68)*1000</f>
        <v>39483.90000000006</v>
      </c>
      <c r="J83" s="174" t="s">
        <v>910</v>
      </c>
      <c r="K83" s="175">
        <f>K82/1.2</f>
        <v>454318.33333333337</v>
      </c>
      <c r="L83" s="176">
        <f>I83-K83</f>
        <v>-414834.43333333329</v>
      </c>
    </row>
    <row r="84" spans="1:13" s="125" customFormat="1" ht="15.75" x14ac:dyDescent="0.2">
      <c r="A84" s="150"/>
      <c r="B84" s="248" t="s">
        <v>911</v>
      </c>
      <c r="C84" s="248"/>
      <c r="D84" s="248"/>
      <c r="E84" s="248"/>
      <c r="F84" s="248"/>
      <c r="G84" s="248"/>
      <c r="H84" s="127"/>
      <c r="I84" s="215">
        <f>'ССР Т'!H85-'ССР Т (1 этап)'!H85</f>
        <v>1.2564000000000011</v>
      </c>
      <c r="K84" s="177"/>
      <c r="L84" s="125">
        <f>L83*1.2</f>
        <v>-497801.31999999995</v>
      </c>
    </row>
    <row r="85" spans="1:13" s="125" customFormat="1" ht="44.25" customHeight="1" x14ac:dyDescent="0.25">
      <c r="A85" s="127">
        <v>8</v>
      </c>
      <c r="B85" s="160" t="s">
        <v>912</v>
      </c>
      <c r="C85" s="161" t="s">
        <v>913</v>
      </c>
      <c r="D85" s="131">
        <f>ROUND(D83*0.03,5)</f>
        <v>0.26995999999999998</v>
      </c>
      <c r="E85" s="131">
        <f>ROUND(E83*0.03,5)</f>
        <v>0.18915999999999999</v>
      </c>
      <c r="F85" s="131">
        <f>ROUND(F83*0.03,5)</f>
        <v>0.52646999999999999</v>
      </c>
      <c r="G85" s="131">
        <f>ROUND(G83*0.03,5)-0.00003</f>
        <v>0.27080000000000004</v>
      </c>
      <c r="H85" s="133">
        <f>SUM(D85:G85)</f>
        <v>1.2563900000000001</v>
      </c>
      <c r="I85" s="178" t="s">
        <v>914</v>
      </c>
      <c r="J85" s="179">
        <v>519467.61</v>
      </c>
      <c r="K85" s="169"/>
    </row>
    <row r="86" spans="1:13" s="125" customFormat="1" ht="15.75" x14ac:dyDescent="0.25">
      <c r="A86" s="180"/>
      <c r="B86" s="180"/>
      <c r="C86" s="181" t="s">
        <v>915</v>
      </c>
      <c r="D86" s="182">
        <f>SUM(D85:D85)</f>
        <v>0.26995999999999998</v>
      </c>
      <c r="E86" s="182">
        <f>SUM(E85:E85)</f>
        <v>0.18915999999999999</v>
      </c>
      <c r="F86" s="182">
        <f>SUM(F85:F85)</f>
        <v>0.52646999999999999</v>
      </c>
      <c r="G86" s="182">
        <f>SUM(G85:G85)</f>
        <v>0.27080000000000004</v>
      </c>
      <c r="H86" s="182">
        <f>SUM(H85:H85)</f>
        <v>1.2563900000000001</v>
      </c>
      <c r="I86" s="183"/>
      <c r="J86" s="171"/>
      <c r="K86" s="171"/>
      <c r="M86" s="134"/>
    </row>
    <row r="87" spans="1:13" s="125" customFormat="1" ht="15.75" x14ac:dyDescent="0.25">
      <c r="A87" s="180"/>
      <c r="B87" s="180"/>
      <c r="C87" s="180" t="s">
        <v>916</v>
      </c>
      <c r="D87" s="142">
        <f>D83+D86</f>
        <v>9.2686500000000596</v>
      </c>
      <c r="E87" s="142">
        <f>E83+E86</f>
        <v>6.4943699999999982</v>
      </c>
      <c r="F87" s="142">
        <f>F83+F86</f>
        <v>18.075600000000001</v>
      </c>
      <c r="G87" s="142">
        <f>G83+G86</f>
        <v>9.2983499999999992</v>
      </c>
      <c r="H87" s="142">
        <f>H83+H86</f>
        <v>43.136970000000069</v>
      </c>
      <c r="I87" s="170">
        <f>'ССР Т'!H87-'ССР Т (1 этап)'!H87</f>
        <v>43.136970000000076</v>
      </c>
      <c r="J87" s="171"/>
    </row>
    <row r="88" spans="1:13" s="125" customFormat="1" ht="18.75" customHeight="1" x14ac:dyDescent="0.2">
      <c r="A88" s="180"/>
      <c r="B88" s="248" t="s">
        <v>917</v>
      </c>
      <c r="C88" s="248"/>
      <c r="D88" s="248"/>
      <c r="E88" s="248"/>
      <c r="F88" s="248"/>
      <c r="G88" s="248"/>
      <c r="H88" s="184"/>
      <c r="I88" s="185"/>
    </row>
    <row r="89" spans="1:13" s="125" customFormat="1" ht="15" customHeight="1" x14ac:dyDescent="0.25">
      <c r="A89" s="127">
        <v>9</v>
      </c>
      <c r="B89" s="180"/>
      <c r="C89" s="186" t="s">
        <v>925</v>
      </c>
      <c r="D89" s="131">
        <f>ROUND(D87*0.22,5)</f>
        <v>2.0390999999999999</v>
      </c>
      <c r="E89" s="131">
        <f>ROUND(E87*0.22,5)</f>
        <v>1.42876</v>
      </c>
      <c r="F89" s="131">
        <f>ROUND(F87*0.22,5)</f>
        <v>3.9766300000000001</v>
      </c>
      <c r="G89" s="131">
        <f>ROUND(G87*0.22,5)</f>
        <v>2.0456400000000001</v>
      </c>
      <c r="H89" s="136">
        <f>SUM(D89:G89)</f>
        <v>9.4901300000000006</v>
      </c>
      <c r="I89" s="170"/>
      <c r="J89" s="187"/>
    </row>
    <row r="90" spans="1:13" s="125" customFormat="1" ht="15" customHeight="1" x14ac:dyDescent="0.2">
      <c r="A90" s="188">
        <v>10</v>
      </c>
      <c r="B90" s="189"/>
      <c r="C90" s="190" t="s">
        <v>919</v>
      </c>
      <c r="D90" s="142">
        <f>SUM(D89:D89)</f>
        <v>2.0390999999999999</v>
      </c>
      <c r="E90" s="142">
        <f>SUM(E89:E89)</f>
        <v>1.42876</v>
      </c>
      <c r="F90" s="142">
        <f>SUM(F89:F89)</f>
        <v>3.9766300000000001</v>
      </c>
      <c r="G90" s="142">
        <f>SUM(G89:G89)</f>
        <v>2.0456400000000001</v>
      </c>
      <c r="H90" s="142">
        <f>SUM(H89:H89)</f>
        <v>9.4901300000000006</v>
      </c>
    </row>
    <row r="91" spans="1:13" s="125" customFormat="1" ht="30" customHeight="1" x14ac:dyDescent="0.2">
      <c r="A91" s="188">
        <v>11</v>
      </c>
      <c r="B91" s="189"/>
      <c r="C91" s="190" t="s">
        <v>920</v>
      </c>
      <c r="D91" s="142">
        <f>D87+D90</f>
        <v>11.307750000000059</v>
      </c>
      <c r="E91" s="142">
        <f>E87+E90</f>
        <v>7.9231299999999987</v>
      </c>
      <c r="F91" s="142">
        <f>F87+F90</f>
        <v>22.052230000000002</v>
      </c>
      <c r="G91" s="142">
        <f>G87+G90</f>
        <v>11.34399</v>
      </c>
      <c r="H91" s="142">
        <f>H87+H90</f>
        <v>52.62710000000007</v>
      </c>
      <c r="I91" s="191"/>
      <c r="J91" s="192"/>
    </row>
    <row r="92" spans="1:13" s="125" customFormat="1" x14ac:dyDescent="0.2">
      <c r="A92" s="193"/>
      <c r="B92" s="193"/>
      <c r="C92" s="193"/>
      <c r="D92" s="294">
        <f>H87+'ССР Т (1 этап)'!H87</f>
        <v>537.60665000000006</v>
      </c>
      <c r="E92" s="193">
        <v>454.31833</v>
      </c>
      <c r="F92" s="193">
        <f>'ССР Т (1 этап)'!D83+'ССР Т (1 этап)'!E83+'ССР Т (1 этап)'!G81</f>
        <v>454.31833</v>
      </c>
      <c r="G92" s="193"/>
      <c r="H92" s="194"/>
      <c r="K92" s="195"/>
      <c r="L92" s="195"/>
      <c r="M92" s="195"/>
    </row>
    <row r="93" spans="1:13" s="125" customFormat="1" x14ac:dyDescent="0.2">
      <c r="A93" s="193"/>
      <c r="B93" s="193"/>
      <c r="C93" s="193"/>
      <c r="D93" s="294">
        <v>537606.65</v>
      </c>
      <c r="E93" s="193"/>
      <c r="F93" s="193">
        <f>F92*1.22</f>
        <v>554.26836260000005</v>
      </c>
      <c r="G93" s="193"/>
      <c r="H93" s="194"/>
      <c r="K93" s="195"/>
      <c r="L93" s="195"/>
      <c r="M93" s="195"/>
    </row>
    <row r="94" spans="1:13" s="125" customFormat="1" x14ac:dyDescent="0.2">
      <c r="A94" s="193"/>
      <c r="B94" s="193"/>
      <c r="C94" s="193"/>
      <c r="D94" s="294">
        <f>D93*1.22</f>
        <v>655880.11300000001</v>
      </c>
      <c r="E94" s="294">
        <f>F93+H91</f>
        <v>606.89546260000009</v>
      </c>
      <c r="F94" s="193" t="s">
        <v>927</v>
      </c>
      <c r="G94" s="193"/>
      <c r="H94" s="194"/>
      <c r="K94" s="195"/>
      <c r="L94" s="195"/>
      <c r="M94" s="195"/>
    </row>
    <row r="95" spans="1:13" s="195" customFormat="1" ht="15.75" x14ac:dyDescent="0.25">
      <c r="A95" s="196"/>
      <c r="B95" s="197"/>
      <c r="C95" s="249" t="s">
        <v>921</v>
      </c>
      <c r="D95" s="249"/>
      <c r="E95" s="198"/>
      <c r="F95" s="199"/>
      <c r="G95" s="197" t="s">
        <v>922</v>
      </c>
      <c r="H95" s="196"/>
      <c r="K95" s="200"/>
      <c r="L95" s="200"/>
      <c r="M95" s="200"/>
    </row>
    <row r="96" spans="1:13" s="200" customFormat="1" x14ac:dyDescent="0.25">
      <c r="A96" s="201"/>
      <c r="B96" s="202" t="s">
        <v>843</v>
      </c>
      <c r="C96" s="201"/>
      <c r="D96" s="201"/>
      <c r="E96" s="201"/>
      <c r="F96" s="201"/>
      <c r="G96" s="201"/>
      <c r="H96" s="201"/>
      <c r="K96" s="125"/>
      <c r="L96" s="125"/>
      <c r="M96" s="125"/>
    </row>
    <row r="97" spans="8:13" s="125" customFormat="1" x14ac:dyDescent="0.25">
      <c r="H97" s="203"/>
      <c r="K97" s="204"/>
      <c r="L97" s="204"/>
      <c r="M97" s="204"/>
    </row>
  </sheetData>
  <mergeCells count="55">
    <mergeCell ref="B5:E5"/>
    <mergeCell ref="G5:H5"/>
    <mergeCell ref="B1:E1"/>
    <mergeCell ref="G1:H1"/>
    <mergeCell ref="B2:E2"/>
    <mergeCell ref="G2:H2"/>
    <mergeCell ref="G4:H4"/>
    <mergeCell ref="A16:A17"/>
    <mergeCell ref="B16:B17"/>
    <mergeCell ref="C16:C17"/>
    <mergeCell ref="D16:G16"/>
    <mergeCell ref="H16:H17"/>
    <mergeCell ref="B28:G28"/>
    <mergeCell ref="B6:E6"/>
    <mergeCell ref="G6:H6"/>
    <mergeCell ref="B9:H9"/>
    <mergeCell ref="B11:H11"/>
    <mergeCell ref="B12:H12"/>
    <mergeCell ref="B19:G19"/>
    <mergeCell ref="A21:C21"/>
    <mergeCell ref="B22:G22"/>
    <mergeCell ref="A26:C26"/>
    <mergeCell ref="A27:C27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74:G74"/>
    <mergeCell ref="A56:C56"/>
    <mergeCell ref="A57:C57"/>
    <mergeCell ref="B58:G58"/>
    <mergeCell ref="A60:C60"/>
    <mergeCell ref="A61:C61"/>
    <mergeCell ref="B62:G62"/>
    <mergeCell ref="A67:C67"/>
    <mergeCell ref="A68:C68"/>
    <mergeCell ref="B69:G69"/>
    <mergeCell ref="A72:C72"/>
    <mergeCell ref="A73:C73"/>
    <mergeCell ref="B88:G88"/>
    <mergeCell ref="C95:D95"/>
    <mergeCell ref="A78:C78"/>
    <mergeCell ref="A79:C79"/>
    <mergeCell ref="B80:G80"/>
    <mergeCell ref="A82:C82"/>
    <mergeCell ref="A83:C83"/>
    <mergeCell ref="B84:G84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66" orientation="portrait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topLeftCell="A7"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272" t="s">
        <v>797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273" t="s">
        <v>823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5" spans="1:26" ht="12.75" customHeight="1" x14ac:dyDescent="0.2">
      <c r="A5" s="274" t="s">
        <v>798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15" customHeight="1" x14ac:dyDescent="0.2">
      <c r="A8" s="269" t="s">
        <v>681</v>
      </c>
      <c r="B8" s="269" t="s">
        <v>799</v>
      </c>
      <c r="C8" s="269" t="s">
        <v>800</v>
      </c>
      <c r="D8" s="269" t="s">
        <v>801</v>
      </c>
      <c r="E8" s="269" t="s">
        <v>802</v>
      </c>
      <c r="F8" s="269" t="s">
        <v>803</v>
      </c>
      <c r="G8" s="269" t="s">
        <v>804</v>
      </c>
      <c r="H8" s="269" t="s">
        <v>805</v>
      </c>
      <c r="I8" s="269" t="s">
        <v>806</v>
      </c>
      <c r="J8" s="287" t="s">
        <v>807</v>
      </c>
      <c r="K8" s="288"/>
      <c r="L8" s="287" t="s">
        <v>808</v>
      </c>
      <c r="M8" s="288"/>
      <c r="N8" s="275" t="s">
        <v>809</v>
      </c>
      <c r="O8" s="276"/>
      <c r="P8" s="277"/>
      <c r="Q8" s="284" t="s">
        <v>810</v>
      </c>
      <c r="R8" s="269" t="s">
        <v>811</v>
      </c>
      <c r="S8" s="269" t="s">
        <v>812</v>
      </c>
      <c r="T8" s="269" t="s">
        <v>813</v>
      </c>
      <c r="U8" s="269" t="s">
        <v>814</v>
      </c>
      <c r="V8" s="269" t="s">
        <v>815</v>
      </c>
      <c r="W8" s="269" t="s">
        <v>816</v>
      </c>
      <c r="X8" s="269" t="s">
        <v>817</v>
      </c>
      <c r="Y8" s="269" t="s">
        <v>818</v>
      </c>
      <c r="Z8" s="269" t="s">
        <v>819</v>
      </c>
    </row>
    <row r="9" spans="1:26" ht="15" customHeight="1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8"/>
      <c r="K9" s="289"/>
      <c r="L9" s="278"/>
      <c r="M9" s="289"/>
      <c r="N9" s="278"/>
      <c r="O9" s="279"/>
      <c r="P9" s="280"/>
      <c r="Q9" s="285"/>
      <c r="R9" s="270"/>
      <c r="S9" s="270"/>
      <c r="T9" s="270"/>
      <c r="U9" s="270"/>
      <c r="V9" s="270"/>
      <c r="W9" s="270"/>
      <c r="X9" s="270"/>
      <c r="Y9" s="270"/>
      <c r="Z9" s="270"/>
    </row>
    <row r="10" spans="1:26" ht="15" customHeight="1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8"/>
      <c r="K10" s="289"/>
      <c r="L10" s="278"/>
      <c r="M10" s="289"/>
      <c r="N10" s="278"/>
      <c r="O10" s="279"/>
      <c r="P10" s="280"/>
      <c r="Q10" s="285"/>
      <c r="R10" s="270"/>
      <c r="S10" s="270"/>
      <c r="T10" s="270"/>
      <c r="U10" s="270"/>
      <c r="V10" s="270"/>
      <c r="W10" s="270"/>
      <c r="X10" s="270"/>
      <c r="Y10" s="270"/>
      <c r="Z10" s="270"/>
    </row>
    <row r="11" spans="1:26" ht="15" customHeight="1" x14ac:dyDescent="0.2">
      <c r="A11" s="270"/>
      <c r="B11" s="270"/>
      <c r="C11" s="270"/>
      <c r="D11" s="270"/>
      <c r="E11" s="270"/>
      <c r="F11" s="270"/>
      <c r="G11" s="270"/>
      <c r="H11" s="270"/>
      <c r="I11" s="270"/>
      <c r="J11" s="278"/>
      <c r="K11" s="289"/>
      <c r="L11" s="278"/>
      <c r="M11" s="289"/>
      <c r="N11" s="278"/>
      <c r="O11" s="279"/>
      <c r="P11" s="280"/>
      <c r="Q11" s="285"/>
      <c r="R11" s="270"/>
      <c r="S11" s="270"/>
      <c r="T11" s="270"/>
      <c r="U11" s="270"/>
      <c r="V11" s="270"/>
      <c r="W11" s="270"/>
      <c r="X11" s="270"/>
      <c r="Y11" s="270"/>
      <c r="Z11" s="270"/>
    </row>
    <row r="12" spans="1:26" ht="15" customHeight="1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8"/>
      <c r="K12" s="289"/>
      <c r="L12" s="278"/>
      <c r="M12" s="289"/>
      <c r="N12" s="278"/>
      <c r="O12" s="279"/>
      <c r="P12" s="280"/>
      <c r="Q12" s="285"/>
      <c r="R12" s="270"/>
      <c r="S12" s="270"/>
      <c r="T12" s="270"/>
      <c r="U12" s="270"/>
      <c r="V12" s="270"/>
      <c r="W12" s="270"/>
      <c r="X12" s="270"/>
      <c r="Y12" s="270"/>
      <c r="Z12" s="270"/>
    </row>
    <row r="13" spans="1:26" ht="15" customHeight="1" x14ac:dyDescent="0.2">
      <c r="A13" s="270"/>
      <c r="B13" s="270"/>
      <c r="C13" s="270"/>
      <c r="D13" s="270"/>
      <c r="E13" s="270"/>
      <c r="F13" s="270"/>
      <c r="G13" s="270"/>
      <c r="H13" s="270"/>
      <c r="I13" s="270"/>
      <c r="J13" s="281"/>
      <c r="K13" s="290"/>
      <c r="L13" s="281"/>
      <c r="M13" s="290"/>
      <c r="N13" s="281"/>
      <c r="O13" s="282"/>
      <c r="P13" s="283"/>
      <c r="Q13" s="285"/>
      <c r="R13" s="270"/>
      <c r="S13" s="270"/>
      <c r="T13" s="270"/>
      <c r="U13" s="270"/>
      <c r="V13" s="270"/>
      <c r="W13" s="270"/>
      <c r="X13" s="270"/>
      <c r="Y13" s="270"/>
      <c r="Z13" s="270"/>
    </row>
    <row r="14" spans="1:26" ht="15" customHeight="1" x14ac:dyDescent="0.2">
      <c r="A14" s="270"/>
      <c r="B14" s="270"/>
      <c r="C14" s="270"/>
      <c r="D14" s="270"/>
      <c r="E14" s="270"/>
      <c r="F14" s="270"/>
      <c r="G14" s="270"/>
      <c r="H14" s="270"/>
      <c r="I14" s="270"/>
      <c r="J14" s="269" t="s">
        <v>150</v>
      </c>
      <c r="K14" s="269" t="s">
        <v>820</v>
      </c>
      <c r="L14" s="269" t="s">
        <v>150</v>
      </c>
      <c r="M14" s="269" t="s">
        <v>821</v>
      </c>
      <c r="N14" s="269" t="s">
        <v>822</v>
      </c>
      <c r="O14" s="269" t="s">
        <v>150</v>
      </c>
      <c r="P14" s="291" t="s">
        <v>821</v>
      </c>
      <c r="Q14" s="285"/>
      <c r="R14" s="270"/>
      <c r="S14" s="270"/>
      <c r="T14" s="270"/>
      <c r="U14" s="270"/>
      <c r="V14" s="270"/>
      <c r="W14" s="270"/>
      <c r="X14" s="270"/>
      <c r="Y14" s="270"/>
      <c r="Z14" s="270"/>
    </row>
    <row r="15" spans="1:26" ht="15" customHeight="1" x14ac:dyDescent="0.2">
      <c r="A15" s="270"/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92"/>
      <c r="Q15" s="285"/>
      <c r="R15" s="270"/>
      <c r="S15" s="270"/>
      <c r="T15" s="270"/>
      <c r="U15" s="270"/>
      <c r="V15" s="270"/>
      <c r="W15" s="270"/>
      <c r="X15" s="270"/>
      <c r="Y15" s="270"/>
      <c r="Z15" s="270"/>
    </row>
    <row r="16" spans="1:26" ht="15" customHeight="1" x14ac:dyDescent="0.2">
      <c r="A16" s="270"/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92"/>
      <c r="Q16" s="285"/>
      <c r="R16" s="270"/>
      <c r="S16" s="270"/>
      <c r="T16" s="270"/>
      <c r="U16" s="270"/>
      <c r="V16" s="270"/>
      <c r="W16" s="270"/>
      <c r="X16" s="270"/>
      <c r="Y16" s="270"/>
      <c r="Z16" s="270"/>
    </row>
    <row r="17" spans="1:26" ht="15" customHeight="1" x14ac:dyDescent="0.2">
      <c r="A17" s="270"/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92"/>
      <c r="Q17" s="285"/>
      <c r="R17" s="270"/>
      <c r="S17" s="270"/>
      <c r="T17" s="270"/>
      <c r="U17" s="270"/>
      <c r="V17" s="270"/>
      <c r="W17" s="270"/>
      <c r="X17" s="270"/>
      <c r="Y17" s="270"/>
      <c r="Z17" s="270"/>
    </row>
    <row r="18" spans="1:26" ht="15" customHeight="1" x14ac:dyDescent="0.2">
      <c r="A18" s="271"/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93"/>
      <c r="Q18" s="286"/>
      <c r="R18" s="271"/>
      <c r="S18" s="271"/>
      <c r="T18" s="271"/>
      <c r="U18" s="271"/>
      <c r="V18" s="271"/>
      <c r="W18" s="271"/>
      <c r="X18" s="271"/>
      <c r="Y18" s="271"/>
      <c r="Z18" s="271"/>
    </row>
    <row r="19" spans="1:26" ht="15" customHeight="1" x14ac:dyDescent="0.2">
      <c r="A19" s="84">
        <v>1</v>
      </c>
      <c r="B19" s="84">
        <v>2</v>
      </c>
      <c r="C19" s="84">
        <v>3</v>
      </c>
      <c r="D19" s="84">
        <v>4</v>
      </c>
      <c r="E19" s="84">
        <v>5</v>
      </c>
      <c r="F19" s="84">
        <v>6</v>
      </c>
      <c r="G19" s="84">
        <v>7</v>
      </c>
      <c r="H19" s="84">
        <v>8</v>
      </c>
      <c r="I19" s="84">
        <v>9</v>
      </c>
      <c r="J19" s="84">
        <v>10</v>
      </c>
      <c r="K19" s="84">
        <v>11</v>
      </c>
      <c r="L19" s="84">
        <v>12</v>
      </c>
      <c r="M19" s="84">
        <v>13</v>
      </c>
      <c r="N19" s="84">
        <v>14</v>
      </c>
      <c r="O19" s="84">
        <v>15</v>
      </c>
      <c r="P19" s="84">
        <v>16</v>
      </c>
      <c r="Q19" s="84">
        <v>17</v>
      </c>
      <c r="R19" s="84">
        <v>18</v>
      </c>
      <c r="S19" s="84">
        <v>19</v>
      </c>
      <c r="T19" s="84">
        <v>20</v>
      </c>
      <c r="U19" s="84">
        <v>21</v>
      </c>
      <c r="V19" s="84">
        <v>22</v>
      </c>
      <c r="W19" s="84">
        <v>23</v>
      </c>
      <c r="X19" s="84">
        <v>24</v>
      </c>
      <c r="Y19" s="84">
        <v>25</v>
      </c>
      <c r="Z19" s="84">
        <v>26</v>
      </c>
    </row>
    <row r="20" spans="1:26" ht="45" x14ac:dyDescent="0.2">
      <c r="A20" s="85" t="s">
        <v>824</v>
      </c>
      <c r="B20" s="86" t="str">
        <f>SrcKA!D14</f>
        <v>ТЦ_01.0.00.00_77_7709331654_17.03.2025_02</v>
      </c>
      <c r="C20" s="86" t="str">
        <f>SrcKA!AI14</f>
        <v>Праймер битумный универсальный AquaMast (Технониколь)</v>
      </c>
      <c r="D20" s="86" t="str">
        <f>SrcKA!E14</f>
        <v>Праймер битумный универсальный AquaMast (Технониколь)</v>
      </c>
      <c r="E20" s="87" t="str">
        <f>SrcKA!AH14</f>
        <v>л</v>
      </c>
      <c r="F20" s="87" t="str">
        <f>SrcKA!G14</f>
        <v>литр</v>
      </c>
      <c r="G20" s="88">
        <f>SrcKA!I14</f>
        <v>191.47</v>
      </c>
      <c r="H20" s="88">
        <f>SrcKA!H14</f>
        <v>159.56</v>
      </c>
      <c r="I20" s="88">
        <f>SrcKA!AC14</f>
        <v>159.56</v>
      </c>
      <c r="J20" s="88">
        <f>SrcKA!AA14</f>
        <v>3</v>
      </c>
      <c r="K20" s="88">
        <f>SrcKA!J14</f>
        <v>4.79</v>
      </c>
      <c r="L20" s="88">
        <f>SrcKA!U14</f>
        <v>2</v>
      </c>
      <c r="M20" s="88">
        <f>SrcKA!V14</f>
        <v>3.29</v>
      </c>
      <c r="N20" s="86"/>
      <c r="O20" s="88"/>
      <c r="P20" s="88">
        <f>SrcKA!AE14</f>
        <v>0</v>
      </c>
      <c r="Q20" s="88">
        <f>SrcKA!K14</f>
        <v>167.64</v>
      </c>
      <c r="R20" s="87">
        <v>2025</v>
      </c>
      <c r="S20" s="87">
        <v>1</v>
      </c>
      <c r="T20" s="86" t="str">
        <f>SrcKA!O14</f>
        <v>ООО "УТС Техно-николь"</v>
      </c>
      <c r="U20" s="86" t="str">
        <f>SrcKA!Z14</f>
        <v>Россия</v>
      </c>
      <c r="V20" s="86" t="str">
        <f>SrcKA!R14</f>
        <v>771401001</v>
      </c>
      <c r="W20" s="86" t="str">
        <f>SrcKA!Q14</f>
        <v>7709331654</v>
      </c>
      <c r="X20" s="86" t="str">
        <f>SrcKA!S14</f>
        <v>https://www.tstn.ru/</v>
      </c>
      <c r="Y20" s="86" t="str">
        <f>SrcKA!P14</f>
        <v>г.Москва</v>
      </c>
      <c r="Z20" s="87">
        <f>SrcKA!N14</f>
        <v>2</v>
      </c>
    </row>
    <row r="21" spans="1:26" ht="57" x14ac:dyDescent="0.2">
      <c r="A21" s="89" t="s">
        <v>825</v>
      </c>
      <c r="B21" s="90" t="str">
        <f>SrcKA!D15</f>
        <v>ТЦ_01.0.00.00_77_7702521529_17.03.2025_02</v>
      </c>
      <c r="C21" s="90" t="str">
        <f>SrcKA!AI15</f>
        <v>Праймер битумный универсальный AquaMast (Технониколь)</v>
      </c>
      <c r="D21" s="90" t="str">
        <f>SrcKA!E15</f>
        <v>Праймер битумный универсальный AquaMast (Технониколь)</v>
      </c>
      <c r="E21" s="91" t="str">
        <f>SrcKA!AH15</f>
        <v>л</v>
      </c>
      <c r="F21" s="91" t="str">
        <f>SrcKA!G15</f>
        <v>литр</v>
      </c>
      <c r="G21" s="92">
        <f>SrcKA!I15</f>
        <v>233.17</v>
      </c>
      <c r="H21" s="92">
        <f>SrcKA!H15</f>
        <v>194.31</v>
      </c>
      <c r="I21" s="92">
        <f>SrcKA!AC15</f>
        <v>194.31</v>
      </c>
      <c r="J21" s="92">
        <f>SrcKA!AA15</f>
        <v>3</v>
      </c>
      <c r="K21" s="92">
        <f>SrcKA!J15</f>
        <v>5.83</v>
      </c>
      <c r="L21" s="92">
        <f>SrcKA!U15</f>
        <v>2</v>
      </c>
      <c r="M21" s="92">
        <f>SrcKA!V15</f>
        <v>4</v>
      </c>
      <c r="N21" s="90"/>
      <c r="O21" s="92"/>
      <c r="P21" s="92">
        <f>SrcKA!AE15</f>
        <v>0</v>
      </c>
      <c r="Q21" s="92">
        <f>SrcKA!K15</f>
        <v>204.14</v>
      </c>
      <c r="R21" s="91">
        <v>2025</v>
      </c>
      <c r="S21" s="91">
        <v>1</v>
      </c>
      <c r="T21" s="90" t="str">
        <f>SrcKA!O15</f>
        <v>ООО «ТехноНИКОЛЬ-Строительные Системы»</v>
      </c>
      <c r="U21" s="90" t="str">
        <f>SrcKA!Z15</f>
        <v>Россия</v>
      </c>
      <c r="V21" s="90" t="str">
        <f>SrcKA!R15</f>
        <v>997350001</v>
      </c>
      <c r="W21" s="90" t="str">
        <f>SrcKA!Q15</f>
        <v>7702521529</v>
      </c>
      <c r="X21" s="90" t="str">
        <f>SrcKA!S15</f>
        <v>https://shop.tn.ru/</v>
      </c>
      <c r="Y21" s="90" t="str">
        <f>SrcKA!P15</f>
        <v>г. Москва</v>
      </c>
      <c r="Z21" s="91">
        <f>SrcKA!N15</f>
        <v>2</v>
      </c>
    </row>
    <row r="22" spans="1:26" ht="42.75" x14ac:dyDescent="0.2">
      <c r="A22" s="89" t="s">
        <v>826</v>
      </c>
      <c r="B22" s="90" t="str">
        <f>SrcKA!D16</f>
        <v>ТЦ_01.0.00.00_77_7704454860_17.03.2025_02</v>
      </c>
      <c r="C22" s="90" t="str">
        <f>SrcKA!AI16</f>
        <v>Праймер битумный универсальный AquaMast (Технониколь)</v>
      </c>
      <c r="D22" s="90" t="str">
        <f>SrcKA!E16</f>
        <v>Праймер битумный универсальный AquaMast (Технониколь)</v>
      </c>
      <c r="E22" s="91" t="str">
        <f>SrcKA!AH16</f>
        <v>л</v>
      </c>
      <c r="F22" s="91" t="str">
        <f>SrcKA!G16</f>
        <v>литр</v>
      </c>
      <c r="G22" s="92">
        <f>SrcKA!I16</f>
        <v>290.94</v>
      </c>
      <c r="H22" s="92">
        <f>SrcKA!H16</f>
        <v>242.45</v>
      </c>
      <c r="I22" s="92">
        <f>SrcKA!AC16</f>
        <v>242.45</v>
      </c>
      <c r="J22" s="92">
        <f>SrcKA!AA16</f>
        <v>3</v>
      </c>
      <c r="K22" s="92">
        <f>SrcKA!J16</f>
        <v>7.27</v>
      </c>
      <c r="L22" s="92">
        <f>SrcKA!U16</f>
        <v>2</v>
      </c>
      <c r="M22" s="92">
        <f>SrcKA!V16</f>
        <v>4.99</v>
      </c>
      <c r="N22" s="90"/>
      <c r="O22" s="92"/>
      <c r="P22" s="92">
        <f>SrcKA!AE16</f>
        <v>0</v>
      </c>
      <c r="Q22" s="92">
        <f>SrcKA!K16</f>
        <v>254.71</v>
      </c>
      <c r="R22" s="91">
        <v>2025</v>
      </c>
      <c r="S22" s="91">
        <v>1</v>
      </c>
      <c r="T22" s="90" t="str">
        <f>SrcKA!O16</f>
        <v>ООО СТД "Петрович"</v>
      </c>
      <c r="U22" s="90" t="str">
        <f>SrcKA!Z16</f>
        <v>Россия</v>
      </c>
      <c r="V22" s="90" t="str">
        <f>SrcKA!R16</f>
        <v>770401001</v>
      </c>
      <c r="W22" s="90" t="str">
        <f>SrcKA!Q16</f>
        <v>7704454860</v>
      </c>
      <c r="X22" s="90" t="str">
        <f>SrcKA!S16</f>
        <v>https://moscow.petrovich.ru/</v>
      </c>
      <c r="Y22" s="90" t="str">
        <f>SrcKA!P16</f>
        <v>г. Москва</v>
      </c>
      <c r="Z22" s="91">
        <f>SrcKA!N16</f>
        <v>2</v>
      </c>
    </row>
    <row r="23" spans="1:26" ht="30" x14ac:dyDescent="0.2">
      <c r="A23" s="85" t="s">
        <v>827</v>
      </c>
      <c r="B23" s="86" t="str">
        <f>SrcKA!D17</f>
        <v>ТЦ_01.0.00.00_77_7709331654_17.03.2025_02</v>
      </c>
      <c r="C23" s="86" t="str">
        <f>SrcKA!AI17</f>
        <v>Гидроизоляция обмазочная МГТН №24 (Технониколь)</v>
      </c>
      <c r="D23" s="86" t="str">
        <f>SrcKA!E17</f>
        <v>Гидроизоляция обмазочная МГТН №24 (Технониколь)</v>
      </c>
      <c r="E23" s="87" t="str">
        <f>SrcKA!AH17</f>
        <v>кг</v>
      </c>
      <c r="F23" s="87" t="str">
        <f>SrcKA!G17</f>
        <v>кг</v>
      </c>
      <c r="G23" s="88">
        <f>SrcKA!I17</f>
        <v>209.57</v>
      </c>
      <c r="H23" s="88">
        <f>SrcKA!H17</f>
        <v>174.64</v>
      </c>
      <c r="I23" s="88">
        <f>SrcKA!AC17</f>
        <v>174.64</v>
      </c>
      <c r="J23" s="88">
        <f>SrcKA!AA17</f>
        <v>3</v>
      </c>
      <c r="K23" s="88">
        <f>SrcKA!J17</f>
        <v>5.24</v>
      </c>
      <c r="L23" s="88">
        <f>SrcKA!U17</f>
        <v>2</v>
      </c>
      <c r="M23" s="88">
        <f>SrcKA!V17</f>
        <v>3.6</v>
      </c>
      <c r="N23" s="86"/>
      <c r="O23" s="88"/>
      <c r="P23" s="88">
        <f>SrcKA!AE17</f>
        <v>0</v>
      </c>
      <c r="Q23" s="88">
        <f>SrcKA!K17</f>
        <v>183.48</v>
      </c>
      <c r="R23" s="87">
        <v>2025</v>
      </c>
      <c r="S23" s="87">
        <v>1</v>
      </c>
      <c r="T23" s="86" t="str">
        <f>SrcKA!O17</f>
        <v>ООО "УТС Техно-николь"</v>
      </c>
      <c r="U23" s="86" t="str">
        <f>SrcKA!Z17</f>
        <v>Россия</v>
      </c>
      <c r="V23" s="86" t="str">
        <f>SrcKA!R17</f>
        <v>771401001</v>
      </c>
      <c r="W23" s="86" t="str">
        <f>SrcKA!Q17</f>
        <v>7709331654</v>
      </c>
      <c r="X23" s="86" t="str">
        <f>SrcKA!S17</f>
        <v>https://www.tstn.ru/</v>
      </c>
      <c r="Y23" s="86" t="str">
        <f>SrcKA!P17</f>
        <v>г.Москва</v>
      </c>
      <c r="Z23" s="87">
        <f>SrcKA!N17</f>
        <v>2</v>
      </c>
    </row>
    <row r="24" spans="1:26" ht="57" x14ac:dyDescent="0.2">
      <c r="A24" s="89" t="s">
        <v>828</v>
      </c>
      <c r="B24" s="90" t="str">
        <f>SrcKA!D18</f>
        <v>ТЦ_01.0.00.00_77_7702521529_17.03.2025_02</v>
      </c>
      <c r="C24" s="90" t="str">
        <f>SrcKA!AI18</f>
        <v>Гидроизоляция обмазочная МГТН №24 (Технониколь)</v>
      </c>
      <c r="D24" s="90" t="str">
        <f>SrcKA!E18</f>
        <v>Гидроизоляция обмазочная МГТН №24 (Технониколь)</v>
      </c>
      <c r="E24" s="91" t="str">
        <f>SrcKA!AH18</f>
        <v>кг</v>
      </c>
      <c r="F24" s="91" t="str">
        <f>SrcKA!G18</f>
        <v>кг</v>
      </c>
      <c r="G24" s="92">
        <f>SrcKA!I18</f>
        <v>228</v>
      </c>
      <c r="H24" s="92">
        <f>SrcKA!H18</f>
        <v>190</v>
      </c>
      <c r="I24" s="92">
        <f>SrcKA!AC18</f>
        <v>190</v>
      </c>
      <c r="J24" s="92">
        <f>SrcKA!AA18</f>
        <v>3</v>
      </c>
      <c r="K24" s="92">
        <f>SrcKA!J18</f>
        <v>5.7</v>
      </c>
      <c r="L24" s="92">
        <f>SrcKA!U18</f>
        <v>2</v>
      </c>
      <c r="M24" s="92">
        <f>SrcKA!V18</f>
        <v>3.91</v>
      </c>
      <c r="N24" s="90"/>
      <c r="O24" s="92"/>
      <c r="P24" s="92">
        <f>SrcKA!AE18</f>
        <v>0</v>
      </c>
      <c r="Q24" s="92">
        <f>SrcKA!K18</f>
        <v>199.61</v>
      </c>
      <c r="R24" s="91">
        <v>2025</v>
      </c>
      <c r="S24" s="91">
        <v>1</v>
      </c>
      <c r="T24" s="90" t="str">
        <f>SrcKA!O18</f>
        <v>ООО «ТехноНИКОЛЬ-Строительные Системы»</v>
      </c>
      <c r="U24" s="90" t="str">
        <f>SrcKA!Z18</f>
        <v>Россия</v>
      </c>
      <c r="V24" s="90" t="str">
        <f>SrcKA!R18</f>
        <v>997350001</v>
      </c>
      <c r="W24" s="90" t="str">
        <f>SrcKA!Q18</f>
        <v>7702521529</v>
      </c>
      <c r="X24" s="90" t="str">
        <f>SrcKA!S18</f>
        <v>https://shop.tn.ru/</v>
      </c>
      <c r="Y24" s="90" t="str">
        <f>SrcKA!P18</f>
        <v>г. Москва</v>
      </c>
      <c r="Z24" s="91">
        <f>SrcKA!N18</f>
        <v>2</v>
      </c>
    </row>
    <row r="25" spans="1:26" ht="28.5" x14ac:dyDescent="0.2">
      <c r="A25" s="89" t="s">
        <v>829</v>
      </c>
      <c r="B25" s="90" t="str">
        <f>SrcKA!D19</f>
        <v>ТЦ_01.0.00.00_77_7704454860_17.03.2025_02</v>
      </c>
      <c r="C25" s="90" t="str">
        <f>SrcKA!AI19</f>
        <v>Гидроизоляция обмазочная МГТН №24 (Технониколь)</v>
      </c>
      <c r="D25" s="90" t="str">
        <f>SrcKA!E19</f>
        <v>Гидроизоляция обмазочная МГТН №24 (Технониколь)</v>
      </c>
      <c r="E25" s="91" t="str">
        <f>SrcKA!AH19</f>
        <v>кг</v>
      </c>
      <c r="F25" s="91" t="str">
        <f>SrcKA!G19</f>
        <v>кг</v>
      </c>
      <c r="G25" s="92">
        <f>SrcKA!I19</f>
        <v>215</v>
      </c>
      <c r="H25" s="92">
        <f>SrcKA!H19</f>
        <v>179.17</v>
      </c>
      <c r="I25" s="92">
        <f>SrcKA!AC19</f>
        <v>179.17</v>
      </c>
      <c r="J25" s="92">
        <f>SrcKA!AA19</f>
        <v>3</v>
      </c>
      <c r="K25" s="92">
        <f>SrcKA!J19</f>
        <v>5.38</v>
      </c>
      <c r="L25" s="92">
        <f>SrcKA!U19</f>
        <v>2</v>
      </c>
      <c r="M25" s="92">
        <f>SrcKA!V19</f>
        <v>3.69</v>
      </c>
      <c r="N25" s="90"/>
      <c r="O25" s="92"/>
      <c r="P25" s="92">
        <f>SrcKA!AE19</f>
        <v>0</v>
      </c>
      <c r="Q25" s="92">
        <f>SrcKA!K19</f>
        <v>188.24</v>
      </c>
      <c r="R25" s="91">
        <v>2025</v>
      </c>
      <c r="S25" s="91">
        <v>1</v>
      </c>
      <c r="T25" s="90" t="str">
        <f>SrcKA!O19</f>
        <v>ООО СТД "Петрович"</v>
      </c>
      <c r="U25" s="90" t="str">
        <f>SrcKA!Z19</f>
        <v>Россия</v>
      </c>
      <c r="V25" s="90" t="str">
        <f>SrcKA!R19</f>
        <v>770401001</v>
      </c>
      <c r="W25" s="90" t="str">
        <f>SrcKA!Q19</f>
        <v>7704454860</v>
      </c>
      <c r="X25" s="90" t="str">
        <f>SrcKA!S19</f>
        <v>https://moscow.petrovich.ru/</v>
      </c>
      <c r="Y25" s="90" t="str">
        <f>SrcKA!P19</f>
        <v>г. Москва</v>
      </c>
      <c r="Z25" s="91">
        <f>SrcKA!N19</f>
        <v>2</v>
      </c>
    </row>
    <row r="26" spans="1:26" ht="45" x14ac:dyDescent="0.2">
      <c r="A26" s="85" t="s">
        <v>830</v>
      </c>
      <c r="B26" s="86" t="str">
        <f>SrcKA!D20</f>
        <v>ТЦ_62.00.00.00_50_5036065113_17.03.2025_02</v>
      </c>
      <c r="C26" s="86" t="str">
        <f>SrcKA!AI20</f>
        <v>Выключатель автоматический ВА57-39 340010-320А-1000-690АС-УХЛЗ-КЭАЗ</v>
      </c>
      <c r="D26" s="86" t="str">
        <f>SrcKA!E20</f>
        <v>Выключатель автоматический ВА57-39 340010-320А-1000-690АС-УХЛЗ-КЭАЗ</v>
      </c>
      <c r="E26" s="87" t="str">
        <f>SrcKA!AH20</f>
        <v>ШТ</v>
      </c>
      <c r="F26" s="87" t="str">
        <f>SrcKA!G20</f>
        <v>ШТ</v>
      </c>
      <c r="G26" s="88">
        <f>SrcKA!I20</f>
        <v>20203.150000000001</v>
      </c>
      <c r="H26" s="88">
        <f>SrcKA!H20</f>
        <v>16835.96</v>
      </c>
      <c r="I26" s="88">
        <f>SrcKA!AC20</f>
        <v>16835.96</v>
      </c>
      <c r="J26" s="88">
        <f>SrcKA!AA20</f>
        <v>3</v>
      </c>
      <c r="K26" s="88">
        <f>SrcKA!J20</f>
        <v>505.08</v>
      </c>
      <c r="L26" s="88">
        <f>SrcKA!U20</f>
        <v>1.2</v>
      </c>
      <c r="M26" s="88">
        <f>SrcKA!V20</f>
        <v>208.09</v>
      </c>
      <c r="N26" s="86"/>
      <c r="O26" s="88"/>
      <c r="P26" s="88">
        <f>SrcKA!AE20</f>
        <v>0</v>
      </c>
      <c r="Q26" s="88">
        <f>SrcKA!K20</f>
        <v>17549.13</v>
      </c>
      <c r="R26" s="87">
        <v>2025</v>
      </c>
      <c r="S26" s="87">
        <v>1</v>
      </c>
      <c r="T26" s="86" t="str">
        <f>SrcKA!O20</f>
        <v>ООО "ЭТМ"</v>
      </c>
      <c r="U26" s="86" t="str">
        <f>SrcKA!Z20</f>
        <v>Россия</v>
      </c>
      <c r="V26" s="86" t="str">
        <f>SrcKA!R20</f>
        <v>997650001</v>
      </c>
      <c r="W26" s="86" t="str">
        <f>SrcKA!Q20</f>
        <v>5036065113</v>
      </c>
      <c r="X26" s="86" t="str">
        <f>SrcKA!S20</f>
        <v>https://rossetimr.ru/#</v>
      </c>
      <c r="Y26" s="86" t="str">
        <f>SrcKA!P20</f>
        <v>Московская область</v>
      </c>
      <c r="Z26" s="87">
        <f>SrcKA!N20</f>
        <v>2</v>
      </c>
    </row>
    <row r="27" spans="1:26" ht="42.75" x14ac:dyDescent="0.2">
      <c r="A27" s="89" t="s">
        <v>831</v>
      </c>
      <c r="B27" s="90" t="str">
        <f>SrcKA!D21</f>
        <v>ТЦ_62.00.00.00_76_7604381584_17.03.2025_02</v>
      </c>
      <c r="C27" s="90" t="str">
        <f>SrcKA!AI21</f>
        <v>Выключатель автоматический ВА57-39 340010-320А-1000-690АС-УХЛЗ-КЭАЗ</v>
      </c>
      <c r="D27" s="90" t="str">
        <f>SrcKA!E21</f>
        <v>Выключатель автоматический ВА57-39 340010-320А-1000-690АС-УХЛЗ-КЭАЗ</v>
      </c>
      <c r="E27" s="91" t="str">
        <f>SrcKA!AH21</f>
        <v>ШТ</v>
      </c>
      <c r="F27" s="91" t="str">
        <f>SrcKA!G21</f>
        <v>ШТ</v>
      </c>
      <c r="G27" s="92">
        <f>SrcKA!I21</f>
        <v>33305</v>
      </c>
      <c r="H27" s="92">
        <f>SrcKA!H21</f>
        <v>27754.17</v>
      </c>
      <c r="I27" s="92">
        <f>SrcKA!AC21</f>
        <v>27754.17</v>
      </c>
      <c r="J27" s="92">
        <f>SrcKA!AA21</f>
        <v>3</v>
      </c>
      <c r="K27" s="92">
        <f>SrcKA!J21</f>
        <v>832.63</v>
      </c>
      <c r="L27" s="92">
        <f>SrcKA!U21</f>
        <v>1.2</v>
      </c>
      <c r="M27" s="92">
        <f>SrcKA!V21</f>
        <v>343.04</v>
      </c>
      <c r="N27" s="90"/>
      <c r="O27" s="92"/>
      <c r="P27" s="92">
        <f>SrcKA!AE21</f>
        <v>0</v>
      </c>
      <c r="Q27" s="92">
        <f>SrcKA!K21</f>
        <v>28929.84</v>
      </c>
      <c r="R27" s="91">
        <v>2025</v>
      </c>
      <c r="S27" s="91">
        <v>1</v>
      </c>
      <c r="T27" s="90" t="str">
        <f>SrcKA!O21</f>
        <v>Завод КЭАЗ</v>
      </c>
      <c r="U27" s="90" t="str">
        <f>SrcKA!Z21</f>
        <v>Россия</v>
      </c>
      <c r="V27" s="90" t="str">
        <f>SrcKA!R21</f>
        <v>760401001</v>
      </c>
      <c r="W27" s="90" t="str">
        <f>SrcKA!Q21</f>
        <v>7604381584</v>
      </c>
      <c r="X27" s="90" t="str">
        <f>SrcKA!S21</f>
        <v>https://metenergo.com/</v>
      </c>
      <c r="Y27" s="90" t="str">
        <f>SrcKA!P21</f>
        <v>г. Москва</v>
      </c>
      <c r="Z27" s="91">
        <f>SrcKA!N21</f>
        <v>2</v>
      </c>
    </row>
    <row r="28" spans="1:26" ht="42.75" x14ac:dyDescent="0.2">
      <c r="A28" s="89" t="s">
        <v>832</v>
      </c>
      <c r="B28" s="90" t="str">
        <f>SrcKA!D22</f>
        <v>ТЦ_62.00.00.00_77_7720858444_17.03.2025_02</v>
      </c>
      <c r="C28" s="90" t="str">
        <f>SrcKA!AI22</f>
        <v>Выключатель автоматический ВА57-39 340010-320А-1000-690АС-УХЛЗ-КЭАЗ</v>
      </c>
      <c r="D28" s="90" t="str">
        <f>SrcKA!E22</f>
        <v>Выключатель автоматический ВА57-39 340010-320А-1000-690АС-УХЛЗ-КЭАЗ</v>
      </c>
      <c r="E28" s="91" t="str">
        <f>SrcKA!AH22</f>
        <v>ШТ</v>
      </c>
      <c r="F28" s="91" t="str">
        <f>SrcKA!G22</f>
        <v>ШТ</v>
      </c>
      <c r="G28" s="92">
        <f>SrcKA!I22</f>
        <v>36668</v>
      </c>
      <c r="H28" s="92">
        <f>SrcKA!H22</f>
        <v>30556.67</v>
      </c>
      <c r="I28" s="92">
        <f>SrcKA!AC22</f>
        <v>30556.67</v>
      </c>
      <c r="J28" s="92">
        <f>SrcKA!AA22</f>
        <v>3</v>
      </c>
      <c r="K28" s="92">
        <f>SrcKA!J22</f>
        <v>916.7</v>
      </c>
      <c r="L28" s="92">
        <f>SrcKA!U22</f>
        <v>1.2</v>
      </c>
      <c r="M28" s="92">
        <f>SrcKA!V22</f>
        <v>377.68</v>
      </c>
      <c r="N28" s="90"/>
      <c r="O28" s="92"/>
      <c r="P28" s="92">
        <f>SrcKA!AE22</f>
        <v>0</v>
      </c>
      <c r="Q28" s="92">
        <f>SrcKA!K22</f>
        <v>31851.05</v>
      </c>
      <c r="R28" s="91">
        <v>2025</v>
      </c>
      <c r="S28" s="91">
        <v>1</v>
      </c>
      <c r="T28" s="90" t="str">
        <f>SrcKA!O22</f>
        <v>ЗАО «МПО Электромонтаж»</v>
      </c>
      <c r="U28" s="90" t="str">
        <f>SrcKA!Z22</f>
        <v>Россия</v>
      </c>
      <c r="V28" s="90" t="str">
        <f>SrcKA!R22</f>
        <v>772001001</v>
      </c>
      <c r="W28" s="90" t="str">
        <f>SrcKA!Q22</f>
        <v>7720858444</v>
      </c>
      <c r="X28" s="90" t="str">
        <f>SrcKA!S22</f>
        <v>опора-лэп.рф</v>
      </c>
      <c r="Y28" s="90" t="str">
        <f>SrcKA!P22</f>
        <v>г.Москва</v>
      </c>
      <c r="Z28" s="91">
        <f>SrcKA!N22</f>
        <v>2</v>
      </c>
    </row>
    <row r="29" spans="1:26" ht="30" x14ac:dyDescent="0.2">
      <c r="A29" s="85" t="s">
        <v>833</v>
      </c>
      <c r="B29" s="86" t="str">
        <f>SrcKA!D23</f>
        <v>ТЦ_05.1.00.00_77_7719546987_21.03.2025_02</v>
      </c>
      <c r="C29" s="86" t="str">
        <f>SrcKA!AI23</f>
        <v>Стойка СВ-95-3</v>
      </c>
      <c r="D29" s="86" t="str">
        <f>SrcKA!E23</f>
        <v>Стойка СВ-95-3</v>
      </c>
      <c r="E29" s="87" t="str">
        <f>SrcKA!AH23</f>
        <v>ШТ</v>
      </c>
      <c r="F29" s="87" t="str">
        <f>SrcKA!G23</f>
        <v>ШТ</v>
      </c>
      <c r="G29" s="88">
        <f>SrcKA!I23</f>
        <v>14384.11</v>
      </c>
      <c r="H29" s="88">
        <f>SrcKA!H23</f>
        <v>11986.76</v>
      </c>
      <c r="I29" s="88">
        <f>SrcKA!AC23</f>
        <v>11986.76</v>
      </c>
      <c r="J29" s="88">
        <f>SrcKA!AA23</f>
        <v>3</v>
      </c>
      <c r="K29" s="88">
        <f>SrcKA!J23</f>
        <v>359.6</v>
      </c>
      <c r="L29" s="88">
        <f>SrcKA!U23</f>
        <v>2</v>
      </c>
      <c r="M29" s="88">
        <f>SrcKA!V23</f>
        <v>246.93</v>
      </c>
      <c r="N29" s="86"/>
      <c r="O29" s="88"/>
      <c r="P29" s="88">
        <f>SrcKA!AE23</f>
        <v>0</v>
      </c>
      <c r="Q29" s="88">
        <f>SrcKA!K23</f>
        <v>12593.29</v>
      </c>
      <c r="R29" s="87">
        <v>2025</v>
      </c>
      <c r="S29" s="87">
        <v>1</v>
      </c>
      <c r="T29" s="86" t="str">
        <f>SrcKA!O23</f>
        <v>ООО "МЕТЭНЕРГО"</v>
      </c>
      <c r="U29" s="86" t="str">
        <f>SrcKA!Z23</f>
        <v>Россия</v>
      </c>
      <c r="V29" s="86" t="str">
        <f>SrcKA!R23</f>
        <v>504101001</v>
      </c>
      <c r="W29" s="86" t="str">
        <f>SrcKA!Q23</f>
        <v>7719546987</v>
      </c>
      <c r="X29" s="86" t="str">
        <f>SrcKA!S23</f>
        <v>https://sip2a.ru/</v>
      </c>
      <c r="Y29" s="86" t="str">
        <f>SrcKA!P23</f>
        <v>Реутов</v>
      </c>
      <c r="Z29" s="87">
        <f>SrcKA!N23</f>
        <v>2</v>
      </c>
    </row>
    <row r="30" spans="1:26" ht="28.5" x14ac:dyDescent="0.2">
      <c r="A30" s="89" t="s">
        <v>834</v>
      </c>
      <c r="B30" s="90" t="str">
        <f>SrcKA!D24</f>
        <v>ТЦ_05.1.00.00_76_7604381584_21.03.2025_02</v>
      </c>
      <c r="C30" s="90" t="str">
        <f>SrcKA!AI24</f>
        <v>Стойка СВ-95-3</v>
      </c>
      <c r="D30" s="90" t="str">
        <f>SrcKA!E24</f>
        <v>Стойка СВ-95-3</v>
      </c>
      <c r="E30" s="91" t="str">
        <f>SrcKA!AH24</f>
        <v>ШТ</v>
      </c>
      <c r="F30" s="91" t="str">
        <f>SrcKA!G24</f>
        <v>ШТ</v>
      </c>
      <c r="G30" s="92">
        <f>SrcKA!I24</f>
        <v>15103.31</v>
      </c>
      <c r="H30" s="92">
        <f>SrcKA!H24</f>
        <v>12586.09</v>
      </c>
      <c r="I30" s="92">
        <f>SrcKA!AC24</f>
        <v>12586.09</v>
      </c>
      <c r="J30" s="92">
        <f>SrcKA!AA24</f>
        <v>3</v>
      </c>
      <c r="K30" s="92">
        <f>SrcKA!J24</f>
        <v>377.58</v>
      </c>
      <c r="L30" s="92">
        <f>SrcKA!U24</f>
        <v>2</v>
      </c>
      <c r="M30" s="92">
        <f>SrcKA!V24</f>
        <v>259.27</v>
      </c>
      <c r="N30" s="90"/>
      <c r="O30" s="92"/>
      <c r="P30" s="92">
        <f>SrcKA!AE24</f>
        <v>0</v>
      </c>
      <c r="Q30" s="92">
        <f>SrcKA!K24</f>
        <v>13222.94</v>
      </c>
      <c r="R30" s="91">
        <v>2025</v>
      </c>
      <c r="S30" s="91">
        <v>1</v>
      </c>
      <c r="T30" s="90" t="str">
        <f>SrcKA!O24</f>
        <v>ООО "ОПОРА ЛЭП"</v>
      </c>
      <c r="U30" s="90" t="str">
        <f>SrcKA!Z24</f>
        <v>Россия</v>
      </c>
      <c r="V30" s="90" t="str">
        <f>SrcKA!R24</f>
        <v>764010001</v>
      </c>
      <c r="W30" s="90" t="str">
        <f>SrcKA!Q24</f>
        <v>7604381584</v>
      </c>
      <c r="X30" s="90" t="str">
        <f>SrcKA!S24</f>
        <v/>
      </c>
      <c r="Y30" s="90" t="str">
        <f>SrcKA!P24</f>
        <v>Ярославль</v>
      </c>
      <c r="Z30" s="91">
        <f>SrcKA!N24</f>
        <v>2</v>
      </c>
    </row>
    <row r="31" spans="1:26" ht="42.75" x14ac:dyDescent="0.2">
      <c r="A31" s="89" t="s">
        <v>835</v>
      </c>
      <c r="B31" s="90" t="str">
        <f>SrcKA!D25</f>
        <v>ТЦ_05.1.00.00_77_7720858444_21.03.2025_02</v>
      </c>
      <c r="C31" s="90" t="str">
        <f>SrcKA!AI25</f>
        <v>Стойка СВ-95-3</v>
      </c>
      <c r="D31" s="90" t="str">
        <f>SrcKA!E25</f>
        <v>Стойка СВ-95-3</v>
      </c>
      <c r="E31" s="91" t="str">
        <f>SrcKA!AH25</f>
        <v>ШТ</v>
      </c>
      <c r="F31" s="91" t="str">
        <f>SrcKA!G25</f>
        <v>ШТ</v>
      </c>
      <c r="G31" s="92">
        <f>SrcKA!I25</f>
        <v>15822.52</v>
      </c>
      <c r="H31" s="92">
        <f>SrcKA!H25</f>
        <v>13185.43</v>
      </c>
      <c r="I31" s="92">
        <f>SrcKA!AC25</f>
        <v>13185.43</v>
      </c>
      <c r="J31" s="92">
        <f>SrcKA!AA25</f>
        <v>3</v>
      </c>
      <c r="K31" s="92">
        <f>SrcKA!J25</f>
        <v>395.56</v>
      </c>
      <c r="L31" s="92">
        <f>SrcKA!U25</f>
        <v>2</v>
      </c>
      <c r="M31" s="92">
        <f>SrcKA!V25</f>
        <v>271.62</v>
      </c>
      <c r="N31" s="90"/>
      <c r="O31" s="92"/>
      <c r="P31" s="92">
        <f>SrcKA!AE25</f>
        <v>0</v>
      </c>
      <c r="Q31" s="92">
        <f>SrcKA!K25</f>
        <v>13852.61</v>
      </c>
      <c r="R31" s="91">
        <v>2025</v>
      </c>
      <c r="S31" s="91">
        <v>1</v>
      </c>
      <c r="T31" s="90" t="str">
        <f>SrcKA!O25</f>
        <v>ООО "ПО"ЭНЕРГОРЕСУРС"</v>
      </c>
      <c r="U31" s="90" t="str">
        <f>SrcKA!Z25</f>
        <v>Россия</v>
      </c>
      <c r="V31" s="90" t="str">
        <f>SrcKA!R25</f>
        <v>772001001</v>
      </c>
      <c r="W31" s="90" t="str">
        <f>SrcKA!Q25</f>
        <v>7720858444</v>
      </c>
      <c r="X31" s="90" t="str">
        <f>SrcKA!S25</f>
        <v>опора-лэп.рф</v>
      </c>
      <c r="Y31" s="90" t="str">
        <f>SrcKA!P25</f>
        <v>г.Москва</v>
      </c>
      <c r="Z31" s="91">
        <f>SrcKA!N25</f>
        <v>2</v>
      </c>
    </row>
    <row r="32" spans="1:26" ht="30" x14ac:dyDescent="0.2">
      <c r="A32" s="85" t="s">
        <v>723</v>
      </c>
      <c r="B32" s="86" t="str">
        <f>SrcKA!D26</f>
        <v>ТЦ_05.1.00.00_77_7719546987_21.03.2025_02</v>
      </c>
      <c r="C32" s="86" t="str">
        <f>SrcKA!AI26</f>
        <v>Стойка СВ-110-5</v>
      </c>
      <c r="D32" s="86" t="str">
        <f>SrcKA!E26</f>
        <v>Стойка СВ-110-5</v>
      </c>
      <c r="E32" s="87" t="str">
        <f>SrcKA!AH26</f>
        <v>ШТ</v>
      </c>
      <c r="F32" s="87" t="str">
        <f>SrcKA!G26</f>
        <v>ШТ</v>
      </c>
      <c r="G32" s="88">
        <f>SrcKA!I26</f>
        <v>18174.46</v>
      </c>
      <c r="H32" s="88">
        <f>SrcKA!H26</f>
        <v>15145.38</v>
      </c>
      <c r="I32" s="88">
        <f>SrcKA!AC26</f>
        <v>15145.38</v>
      </c>
      <c r="J32" s="88">
        <f>SrcKA!AA26</f>
        <v>3</v>
      </c>
      <c r="K32" s="88">
        <f>SrcKA!J26</f>
        <v>454.36</v>
      </c>
      <c r="L32" s="88">
        <f>SrcKA!U26</f>
        <v>2</v>
      </c>
      <c r="M32" s="88">
        <f>SrcKA!V26</f>
        <v>311.99</v>
      </c>
      <c r="N32" s="86"/>
      <c r="O32" s="88"/>
      <c r="P32" s="88">
        <f>SrcKA!AE26</f>
        <v>0</v>
      </c>
      <c r="Q32" s="88">
        <f>SrcKA!K26</f>
        <v>15911.73</v>
      </c>
      <c r="R32" s="87">
        <v>2025</v>
      </c>
      <c r="S32" s="87">
        <v>1</v>
      </c>
      <c r="T32" s="86" t="str">
        <f>SrcKA!O26</f>
        <v>ООО "МЕТЭНЕРГО"</v>
      </c>
      <c r="U32" s="86" t="str">
        <f>SrcKA!Z26</f>
        <v>Россия</v>
      </c>
      <c r="V32" s="86" t="str">
        <f>SrcKA!R26</f>
        <v>504101001</v>
      </c>
      <c r="W32" s="86" t="str">
        <f>SrcKA!Q26</f>
        <v>7719546987</v>
      </c>
      <c r="X32" s="86" t="str">
        <f>SrcKA!S26</f>
        <v>https://sip2a.ru/</v>
      </c>
      <c r="Y32" s="86" t="str">
        <f>SrcKA!P26</f>
        <v>Реутов</v>
      </c>
      <c r="Z32" s="87">
        <f>SrcKA!N26</f>
        <v>2</v>
      </c>
    </row>
    <row r="33" spans="1:26" ht="28.5" x14ac:dyDescent="0.2">
      <c r="A33" s="89" t="s">
        <v>724</v>
      </c>
      <c r="B33" s="90" t="str">
        <f>SrcKA!D27</f>
        <v>ТЦ_05.1.00.00_76_7604381584_21.03.2025_02</v>
      </c>
      <c r="C33" s="90" t="str">
        <f>SrcKA!AI27</f>
        <v>Стойка СВ-110-5</v>
      </c>
      <c r="D33" s="90" t="str">
        <f>SrcKA!E27</f>
        <v>Стойка СВ-110-5</v>
      </c>
      <c r="E33" s="91" t="str">
        <f>SrcKA!AH27</f>
        <v>ШТ</v>
      </c>
      <c r="F33" s="91" t="str">
        <f>SrcKA!G27</f>
        <v>ШТ</v>
      </c>
      <c r="G33" s="92">
        <f>SrcKA!I27</f>
        <v>19103.310000000001</v>
      </c>
      <c r="H33" s="92">
        <f>SrcKA!H27</f>
        <v>15919.43</v>
      </c>
      <c r="I33" s="92">
        <f>SrcKA!AC27</f>
        <v>15919.43</v>
      </c>
      <c r="J33" s="92">
        <f>SrcKA!AA27</f>
        <v>3</v>
      </c>
      <c r="K33" s="92">
        <f>SrcKA!J27</f>
        <v>477.58</v>
      </c>
      <c r="L33" s="92">
        <f>SrcKA!U27</f>
        <v>2</v>
      </c>
      <c r="M33" s="92">
        <f>SrcKA!V27</f>
        <v>327.94</v>
      </c>
      <c r="N33" s="90"/>
      <c r="O33" s="92"/>
      <c r="P33" s="92">
        <f>SrcKA!AE27</f>
        <v>0</v>
      </c>
      <c r="Q33" s="92">
        <f>SrcKA!K27</f>
        <v>16724.95</v>
      </c>
      <c r="R33" s="91">
        <v>2025</v>
      </c>
      <c r="S33" s="91">
        <v>1</v>
      </c>
      <c r="T33" s="90" t="str">
        <f>SrcKA!O27</f>
        <v>ООО "ОПОРА ЛЭП"</v>
      </c>
      <c r="U33" s="90" t="str">
        <f>SrcKA!Z27</f>
        <v>Россия</v>
      </c>
      <c r="V33" s="90" t="str">
        <f>SrcKA!R27</f>
        <v>764010001</v>
      </c>
      <c r="W33" s="90" t="str">
        <f>SrcKA!Q27</f>
        <v>7604381584</v>
      </c>
      <c r="X33" s="90" t="str">
        <f>SrcKA!S27</f>
        <v/>
      </c>
      <c r="Y33" s="90" t="str">
        <f>SrcKA!P27</f>
        <v>Ярославль</v>
      </c>
      <c r="Z33" s="91">
        <f>SrcKA!N27</f>
        <v>2</v>
      </c>
    </row>
    <row r="34" spans="1:26" ht="42.75" x14ac:dyDescent="0.2">
      <c r="A34" s="89" t="s">
        <v>836</v>
      </c>
      <c r="B34" s="90" t="str">
        <f>SrcKA!D28</f>
        <v>ТЦ_05.1.00.00_77_7720858444_21.03.2025_02</v>
      </c>
      <c r="C34" s="90" t="str">
        <f>SrcKA!AI28</f>
        <v>Стойка СВ-110-5</v>
      </c>
      <c r="D34" s="90" t="str">
        <f>SrcKA!E28</f>
        <v>Стойка СВ-110-5</v>
      </c>
      <c r="E34" s="91" t="str">
        <f>SrcKA!AH28</f>
        <v>ШТ</v>
      </c>
      <c r="F34" s="91" t="str">
        <f>SrcKA!G28</f>
        <v>ШТ</v>
      </c>
      <c r="G34" s="92">
        <f>SrcKA!I28</f>
        <v>19822.52</v>
      </c>
      <c r="H34" s="92">
        <f>SrcKA!H28</f>
        <v>16518.77</v>
      </c>
      <c r="I34" s="92">
        <f>SrcKA!AC28</f>
        <v>16518.77</v>
      </c>
      <c r="J34" s="92">
        <f>SrcKA!AA28</f>
        <v>3</v>
      </c>
      <c r="K34" s="92">
        <f>SrcKA!J28</f>
        <v>495.56</v>
      </c>
      <c r="L34" s="92">
        <f>SrcKA!U28</f>
        <v>2</v>
      </c>
      <c r="M34" s="92">
        <f>SrcKA!V28</f>
        <v>340.29</v>
      </c>
      <c r="N34" s="90"/>
      <c r="O34" s="92"/>
      <c r="P34" s="92">
        <f>SrcKA!AE28</f>
        <v>0</v>
      </c>
      <c r="Q34" s="92">
        <f>SrcKA!K28</f>
        <v>17354.62</v>
      </c>
      <c r="R34" s="91">
        <v>2025</v>
      </c>
      <c r="S34" s="91">
        <v>1</v>
      </c>
      <c r="T34" s="90" t="str">
        <f>SrcKA!O28</f>
        <v>ООО "ПО"ЭНЕРГОРЕСУРС"</v>
      </c>
      <c r="U34" s="90" t="str">
        <f>SrcKA!Z28</f>
        <v>Россия</v>
      </c>
      <c r="V34" s="90" t="str">
        <f>SrcKA!R28</f>
        <v>772001001</v>
      </c>
      <c r="W34" s="90" t="str">
        <f>SrcKA!Q28</f>
        <v>7720858444</v>
      </c>
      <c r="X34" s="90" t="str">
        <f>SrcKA!S28</f>
        <v>опора-лэп.рф</v>
      </c>
      <c r="Y34" s="90" t="str">
        <f>SrcKA!P28</f>
        <v>г.Москва</v>
      </c>
      <c r="Z34" s="91">
        <f>SrcKA!N28</f>
        <v>2</v>
      </c>
    </row>
    <row r="35" spans="1:26" ht="90" x14ac:dyDescent="0.2">
      <c r="A35" s="85" t="s">
        <v>567</v>
      </c>
      <c r="B35" s="86" t="str">
        <f>SrcKA!D29</f>
        <v>ТЦ_21.00.00.00_77_7719546987_21.03.2025_02_6.1</v>
      </c>
      <c r="C35" s="86" t="str">
        <f>SrcKA!AI29</f>
        <v>Провод СИП 2  3*95+1*95</v>
      </c>
      <c r="D35" s="86" t="str">
        <f>SrcKA!E29</f>
        <v>Провод СИП 2  3*95+1*95</v>
      </c>
      <c r="E35" s="87" t="str">
        <f>SrcKA!AH29</f>
        <v>м</v>
      </c>
      <c r="F35" s="87" t="str">
        <f>SrcKA!G29</f>
        <v>м</v>
      </c>
      <c r="G35" s="88">
        <f>SrcKA!I29</f>
        <v>585.6</v>
      </c>
      <c r="H35" s="88">
        <f>SrcKA!H29</f>
        <v>488</v>
      </c>
      <c r="I35" s="88">
        <f>SrcKA!AC29</f>
        <v>488</v>
      </c>
      <c r="J35" s="88">
        <f>SrcKA!AA29</f>
        <v>3</v>
      </c>
      <c r="K35" s="88">
        <f>SrcKA!J29</f>
        <v>14.64</v>
      </c>
      <c r="L35" s="88">
        <f>SrcKA!U29</f>
        <v>2</v>
      </c>
      <c r="M35" s="88">
        <f>SrcKA!V29</f>
        <v>10.050000000000001</v>
      </c>
      <c r="N35" s="86"/>
      <c r="O35" s="88"/>
      <c r="P35" s="88">
        <f>SrcKA!AE29</f>
        <v>0</v>
      </c>
      <c r="Q35" s="88">
        <f>SrcKA!K29</f>
        <v>512.69000000000005</v>
      </c>
      <c r="R35" s="87">
        <v>2025</v>
      </c>
      <c r="S35" s="87">
        <v>1</v>
      </c>
      <c r="T35" s="86" t="str">
        <f>SrcKA!O29</f>
        <v>Общество с ограниченной ответственностью Торговая компания "Норма-кабель"</v>
      </c>
      <c r="U35" s="86" t="str">
        <f>SrcKA!Z29</f>
        <v/>
      </c>
      <c r="V35" s="86" t="str">
        <f>SrcKA!R29</f>
        <v xml:space="preserve">	504101001</v>
      </c>
      <c r="W35" s="86" t="str">
        <f>SrcKA!Q29</f>
        <v>7719546987</v>
      </c>
      <c r="X35" s="86" t="str">
        <f>SrcKA!S29</f>
        <v>https://sip2a.ru/</v>
      </c>
      <c r="Y35" s="86" t="str">
        <f>SrcKA!P29</f>
        <v>Московская область, город Дзержинский</v>
      </c>
      <c r="Z35" s="87">
        <f>SrcKA!N29</f>
        <v>2</v>
      </c>
    </row>
    <row r="36" spans="1:26" ht="42.75" x14ac:dyDescent="0.2">
      <c r="A36" s="89" t="s">
        <v>572</v>
      </c>
      <c r="B36" s="90" t="str">
        <f>SrcKA!D30</f>
        <v>ТЦ_21.00.00.00_78_7804526950_21.03.2025_02_6.2</v>
      </c>
      <c r="C36" s="90" t="str">
        <f>SrcKA!AI30</f>
        <v>Провод СИП 2  3*95+1*95</v>
      </c>
      <c r="D36" s="90" t="str">
        <f>SrcKA!E30</f>
        <v>Провод СИП 2  3*95+1*95</v>
      </c>
      <c r="E36" s="91" t="str">
        <f>SrcKA!AH30</f>
        <v>м</v>
      </c>
      <c r="F36" s="91" t="str">
        <f>SrcKA!G30</f>
        <v>м</v>
      </c>
      <c r="G36" s="92">
        <f>SrcKA!I30</f>
        <v>921.3</v>
      </c>
      <c r="H36" s="92">
        <f>SrcKA!H30</f>
        <v>767.75</v>
      </c>
      <c r="I36" s="92">
        <f>SrcKA!AC30</f>
        <v>767.75</v>
      </c>
      <c r="J36" s="92">
        <f>SrcKA!AA30</f>
        <v>3</v>
      </c>
      <c r="K36" s="92">
        <f>SrcKA!J30</f>
        <v>23.03</v>
      </c>
      <c r="L36" s="92">
        <f>SrcKA!U30</f>
        <v>2</v>
      </c>
      <c r="M36" s="92">
        <f>SrcKA!V30</f>
        <v>15.82</v>
      </c>
      <c r="N36" s="90"/>
      <c r="O36" s="92"/>
      <c r="P36" s="92">
        <f>SrcKA!AE30</f>
        <v>0</v>
      </c>
      <c r="Q36" s="92">
        <f>SrcKA!K30</f>
        <v>806.6</v>
      </c>
      <c r="R36" s="91">
        <v>2025</v>
      </c>
      <c r="S36" s="91">
        <v>1</v>
      </c>
      <c r="T36" s="90" t="str">
        <f>SrcKA!O30</f>
        <v>ООО "ТД "ЭЛЕКТРОТЕХМОНТАЖ"</v>
      </c>
      <c r="U36" s="90" t="str">
        <f>SrcKA!Z30</f>
        <v/>
      </c>
      <c r="V36" s="90" t="str">
        <f>SrcKA!R30</f>
        <v>784201001</v>
      </c>
      <c r="W36" s="90" t="str">
        <f>SrcKA!Q30</f>
        <v>7804526950</v>
      </c>
      <c r="X36" s="90" t="str">
        <f>SrcKA!S30</f>
        <v>https://www.etm.ru/cat/nn/9745678</v>
      </c>
      <c r="Y36" s="90" t="str">
        <f>SrcKA!P30</f>
        <v>МО, г.Котельники</v>
      </c>
      <c r="Z36" s="91">
        <f>SrcKA!N30</f>
        <v>2</v>
      </c>
    </row>
    <row r="37" spans="1:26" ht="42.75" x14ac:dyDescent="0.2">
      <c r="A37" s="89" t="s">
        <v>580</v>
      </c>
      <c r="B37" s="90" t="str">
        <f>SrcKA!D31</f>
        <v>ТЦ_21.00.00.00_76_7604381584_21.03.2025_02_6.3</v>
      </c>
      <c r="C37" s="90" t="str">
        <f>SrcKA!AI31</f>
        <v>Провод СИП 2  3*95+1*95</v>
      </c>
      <c r="D37" s="90" t="str">
        <f>SrcKA!E31</f>
        <v>Провод СИП 2  3*95+1*95</v>
      </c>
      <c r="E37" s="91" t="str">
        <f>SrcKA!AH31</f>
        <v>м</v>
      </c>
      <c r="F37" s="91" t="str">
        <f>SrcKA!G31</f>
        <v>м</v>
      </c>
      <c r="G37" s="92">
        <f>SrcKA!I31</f>
        <v>878.52</v>
      </c>
      <c r="H37" s="92">
        <f>SrcKA!H31</f>
        <v>732.1</v>
      </c>
      <c r="I37" s="92">
        <f>SrcKA!AC31</f>
        <v>732.1</v>
      </c>
      <c r="J37" s="92">
        <f>SrcKA!AA31</f>
        <v>3</v>
      </c>
      <c r="K37" s="92">
        <f>SrcKA!J31</f>
        <v>21.96</v>
      </c>
      <c r="L37" s="92">
        <f>SrcKA!U31</f>
        <v>2</v>
      </c>
      <c r="M37" s="92">
        <f>SrcKA!V31</f>
        <v>15.08</v>
      </c>
      <c r="N37" s="90"/>
      <c r="O37" s="92"/>
      <c r="P37" s="92">
        <f>SrcKA!AE31</f>
        <v>0</v>
      </c>
      <c r="Q37" s="92">
        <f>SrcKA!K31</f>
        <v>769.14</v>
      </c>
      <c r="R37" s="91">
        <v>2025</v>
      </c>
      <c r="S37" s="91">
        <v>1</v>
      </c>
      <c r="T37" s="90" t="str">
        <f>SrcKA!O31</f>
        <v>ООО "МЕТЭНЕРГО"</v>
      </c>
      <c r="U37" s="90" t="str">
        <f>SrcKA!Z31</f>
        <v/>
      </c>
      <c r="V37" s="90" t="str">
        <f>SrcKA!R31</f>
        <v>764010001</v>
      </c>
      <c r="W37" s="90" t="str">
        <f>SrcKA!Q31</f>
        <v>7604381584</v>
      </c>
      <c r="X37" s="90" t="str">
        <f>SrcKA!S31</f>
        <v/>
      </c>
      <c r="Y37" s="90" t="str">
        <f>SrcKA!P31</f>
        <v>Ярославль</v>
      </c>
      <c r="Z37" s="91">
        <f>SrcKA!N31</f>
        <v>2</v>
      </c>
    </row>
    <row r="38" spans="1:26" ht="45" x14ac:dyDescent="0.2">
      <c r="A38" s="85" t="s">
        <v>582</v>
      </c>
      <c r="B38" s="86" t="str">
        <f>SrcKA!D32</f>
        <v>ТЦ_20.0.00.00_77_7719546987_21.03.2025_02_7.1</v>
      </c>
      <c r="C38" s="86" t="str">
        <f>SrcKA!AI32</f>
        <v>Узел крепления укоса У-4</v>
      </c>
      <c r="D38" s="86" t="str">
        <f>SrcKA!E32</f>
        <v>Узел крепления укоса У-4</v>
      </c>
      <c r="E38" s="87" t="str">
        <f>SrcKA!AH32</f>
        <v>ШТ</v>
      </c>
      <c r="F38" s="87" t="str">
        <f>SrcKA!G32</f>
        <v>ШТ</v>
      </c>
      <c r="G38" s="88">
        <f>SrcKA!I32</f>
        <v>1914</v>
      </c>
      <c r="H38" s="88">
        <f>SrcKA!H32</f>
        <v>1595</v>
      </c>
      <c r="I38" s="88">
        <f>SrcKA!AC32</f>
        <v>1595</v>
      </c>
      <c r="J38" s="88">
        <f>SrcKA!AA32</f>
        <v>3</v>
      </c>
      <c r="K38" s="88">
        <f>SrcKA!J32</f>
        <v>47.85</v>
      </c>
      <c r="L38" s="88">
        <f>SrcKA!U32</f>
        <v>0.75</v>
      </c>
      <c r="M38" s="88">
        <f>SrcKA!V32</f>
        <v>12.32</v>
      </c>
      <c r="N38" s="86"/>
      <c r="O38" s="88"/>
      <c r="P38" s="88">
        <f>SrcKA!AE32</f>
        <v>0</v>
      </c>
      <c r="Q38" s="88">
        <f>SrcKA!K32</f>
        <v>1655.17</v>
      </c>
      <c r="R38" s="87">
        <v>2025</v>
      </c>
      <c r="S38" s="87">
        <v>1</v>
      </c>
      <c r="T38" s="86" t="str">
        <f>SrcKA!O32</f>
        <v>"А-завод"</v>
      </c>
      <c r="U38" s="86" t="str">
        <f>SrcKA!Z32</f>
        <v/>
      </c>
      <c r="V38" s="86" t="str">
        <f>SrcKA!R32</f>
        <v>504101001</v>
      </c>
      <c r="W38" s="86" t="str">
        <f>SrcKA!Q32</f>
        <v>7719546987</v>
      </c>
      <c r="X38" s="86" t="str">
        <f>SrcKA!S32</f>
        <v>https://sip2a.ru/</v>
      </c>
      <c r="Y38" s="86" t="str">
        <f>SrcKA!P32</f>
        <v>Реутов</v>
      </c>
      <c r="Z38" s="87">
        <f>SrcKA!N32</f>
        <v>2</v>
      </c>
    </row>
    <row r="39" spans="1:26" ht="99.75" x14ac:dyDescent="0.2">
      <c r="A39" s="89" t="s">
        <v>585</v>
      </c>
      <c r="B39" s="90" t="str">
        <f>SrcKA!D33</f>
        <v>ТЦ_20.0.00.00_77_7704844420_21.03.2025_02_7.2</v>
      </c>
      <c r="C39" s="90" t="str">
        <f>SrcKA!AI33</f>
        <v>Узел крепления укоса У-4</v>
      </c>
      <c r="D39" s="90" t="str">
        <f>SrcKA!E33</f>
        <v>Узел крепления укоса У-4</v>
      </c>
      <c r="E39" s="91" t="str">
        <f>SrcKA!AH33</f>
        <v>ШТ</v>
      </c>
      <c r="F39" s="91" t="str">
        <f>SrcKA!G33</f>
        <v>ШТ</v>
      </c>
      <c r="G39" s="92">
        <f>SrcKA!I33</f>
        <v>2068.1999999999998</v>
      </c>
      <c r="H39" s="92">
        <f>SrcKA!H33</f>
        <v>1723.5</v>
      </c>
      <c r="I39" s="92">
        <f>SrcKA!AC33</f>
        <v>1723.5</v>
      </c>
      <c r="J39" s="92">
        <f>SrcKA!AA33</f>
        <v>3</v>
      </c>
      <c r="K39" s="92">
        <f>SrcKA!J33</f>
        <v>51.71</v>
      </c>
      <c r="L39" s="92">
        <f>SrcKA!U33</f>
        <v>0.75</v>
      </c>
      <c r="M39" s="92">
        <f>SrcKA!V33</f>
        <v>13.31</v>
      </c>
      <c r="N39" s="90"/>
      <c r="O39" s="92"/>
      <c r="P39" s="92">
        <f>SrcKA!AE33</f>
        <v>0</v>
      </c>
      <c r="Q39" s="92">
        <f>SrcKA!K33</f>
        <v>1788.52</v>
      </c>
      <c r="R39" s="91">
        <v>2025</v>
      </c>
      <c r="S39" s="91">
        <v>1</v>
      </c>
      <c r="T39" s="90" t="str">
        <f>SrcKA!O33</f>
        <v>Все инструменты</v>
      </c>
      <c r="U39" s="90" t="str">
        <f>SrcKA!Z33</f>
        <v/>
      </c>
      <c r="V39" s="90" t="str">
        <f>SrcKA!R33</f>
        <v/>
      </c>
      <c r="W39" s="90" t="str">
        <f>SrcKA!Q33</f>
        <v>7704844420</v>
      </c>
      <c r="X39" s="90" t="str">
        <f>SrcKA!S33</f>
        <v>https://rs24.ru/search.htm?q=%D0%BE%D0%B3%D0%BE%D0%BB%D0%BE%D0%B2%D0%BE%D0%BA+%D0%9E%D0%93-9</v>
      </c>
      <c r="Y39" s="90" t="str">
        <f>SrcKA!P33</f>
        <v>г. Подольск</v>
      </c>
      <c r="Z39" s="91">
        <f>SrcKA!N33</f>
        <v>2</v>
      </c>
    </row>
    <row r="40" spans="1:26" ht="42.75" x14ac:dyDescent="0.2">
      <c r="A40" s="89" t="s">
        <v>591</v>
      </c>
      <c r="B40" s="90" t="str">
        <f>SrcKA!D34</f>
        <v>ТЦ_20.0.00.00_78_7804526950_21.03.2025_02_7.3</v>
      </c>
      <c r="C40" s="90" t="str">
        <f>SrcKA!AI34</f>
        <v>Узел крепления укоса У-4</v>
      </c>
      <c r="D40" s="90" t="str">
        <f>SrcKA!E34</f>
        <v>Узел крепления укоса У-4</v>
      </c>
      <c r="E40" s="91" t="str">
        <f>SrcKA!AH34</f>
        <v>ШТ</v>
      </c>
      <c r="F40" s="91" t="str">
        <f>SrcKA!G34</f>
        <v>ШТ</v>
      </c>
      <c r="G40" s="92">
        <f>SrcKA!I34</f>
        <v>3120</v>
      </c>
      <c r="H40" s="92">
        <f>SrcKA!H34</f>
        <v>2600</v>
      </c>
      <c r="I40" s="92">
        <f>SrcKA!AC34</f>
        <v>2600</v>
      </c>
      <c r="J40" s="92">
        <f>SrcKA!AA34</f>
        <v>3</v>
      </c>
      <c r="K40" s="92">
        <f>SrcKA!J34</f>
        <v>78</v>
      </c>
      <c r="L40" s="92">
        <f>SrcKA!U34</f>
        <v>0.75</v>
      </c>
      <c r="M40" s="92">
        <f>SrcKA!V34</f>
        <v>20.09</v>
      </c>
      <c r="N40" s="90"/>
      <c r="O40" s="92"/>
      <c r="P40" s="92">
        <f>SrcKA!AE34</f>
        <v>0</v>
      </c>
      <c r="Q40" s="92">
        <f>SrcKA!K34</f>
        <v>2698.09</v>
      </c>
      <c r="R40" s="91">
        <v>2025</v>
      </c>
      <c r="S40" s="91">
        <v>1</v>
      </c>
      <c r="T40" s="90" t="str">
        <f>SrcKA!O34</f>
        <v>ООО "Элком"</v>
      </c>
      <c r="U40" s="90" t="str">
        <f>SrcKA!Z34</f>
        <v/>
      </c>
      <c r="V40" s="90" t="str">
        <f>SrcKA!R34</f>
        <v>784201001</v>
      </c>
      <c r="W40" s="90" t="str">
        <f>SrcKA!Q34</f>
        <v>7804526950</v>
      </c>
      <c r="X40" s="90" t="str">
        <f>SrcKA!S34</f>
        <v>https://www.etm.ru/cat/nn/9745678</v>
      </c>
      <c r="Y40" s="90" t="str">
        <f>SrcKA!P34</f>
        <v>МО, г.Котельники</v>
      </c>
      <c r="Z40" s="91">
        <f>SrcKA!N34</f>
        <v>2</v>
      </c>
    </row>
    <row r="41" spans="1:26" ht="45" x14ac:dyDescent="0.2">
      <c r="A41" s="85" t="s">
        <v>594</v>
      </c>
      <c r="B41" s="86" t="str">
        <f>SrcKA!D35</f>
        <v>ТЦ_20.0.00.00_77_7719546987_21.03.2025_02_8.1</v>
      </c>
      <c r="C41" s="86" t="str">
        <f>SrcKA!AI35</f>
        <v>Зажим анкерный РА 2000 Р</v>
      </c>
      <c r="D41" s="86" t="str">
        <f>SrcKA!E35</f>
        <v>Зажим анкерный РА 2000 Р</v>
      </c>
      <c r="E41" s="87" t="str">
        <f>SrcKA!AH35</f>
        <v>ШТ</v>
      </c>
      <c r="F41" s="87" t="str">
        <f>SrcKA!G35</f>
        <v>ШТ</v>
      </c>
      <c r="G41" s="88">
        <f>SrcKA!I35</f>
        <v>669.1</v>
      </c>
      <c r="H41" s="88">
        <f>SrcKA!H35</f>
        <v>557.58000000000004</v>
      </c>
      <c r="I41" s="88">
        <f>SrcKA!AC35</f>
        <v>557.58000000000004</v>
      </c>
      <c r="J41" s="88">
        <f>SrcKA!AA35</f>
        <v>3</v>
      </c>
      <c r="K41" s="88">
        <f>SrcKA!J35</f>
        <v>16.73</v>
      </c>
      <c r="L41" s="88">
        <f>SrcKA!U35</f>
        <v>2</v>
      </c>
      <c r="M41" s="88">
        <f>SrcKA!V35</f>
        <v>11.49</v>
      </c>
      <c r="N41" s="86"/>
      <c r="O41" s="88"/>
      <c r="P41" s="88">
        <f>SrcKA!AE35</f>
        <v>0</v>
      </c>
      <c r="Q41" s="88">
        <f>SrcKA!K35</f>
        <v>585.79999999999995</v>
      </c>
      <c r="R41" s="87">
        <v>2025</v>
      </c>
      <c r="S41" s="87">
        <v>1</v>
      </c>
      <c r="T41" s="86" t="str">
        <f>SrcKA!O35</f>
        <v>ООО "СИМТЭК"</v>
      </c>
      <c r="U41" s="86" t="str">
        <f>SrcKA!Z35</f>
        <v/>
      </c>
      <c r="V41" s="86" t="str">
        <f>SrcKA!R35</f>
        <v>504101001</v>
      </c>
      <c r="W41" s="86" t="str">
        <f>SrcKA!Q35</f>
        <v>7719546987</v>
      </c>
      <c r="X41" s="86" t="str">
        <f>SrcKA!S35</f>
        <v>https://sip2a.ru/</v>
      </c>
      <c r="Y41" s="86" t="str">
        <f>SrcKA!P35</f>
        <v>Реутов</v>
      </c>
      <c r="Z41" s="87">
        <f>SrcKA!N35</f>
        <v>2</v>
      </c>
    </row>
    <row r="42" spans="1:26" ht="99.75" x14ac:dyDescent="0.2">
      <c r="A42" s="89" t="s">
        <v>596</v>
      </c>
      <c r="B42" s="90" t="str">
        <f>SrcKA!D36</f>
        <v>ТЦ_20.0.00.00_77_7704844420_21.03.2025_02_8.2</v>
      </c>
      <c r="C42" s="90" t="str">
        <f>SrcKA!AI36</f>
        <v>Зажим анкерный РА 2000 Р</v>
      </c>
      <c r="D42" s="90" t="str">
        <f>SrcKA!E36</f>
        <v>Зажим анкерный РА 2000 Р</v>
      </c>
      <c r="E42" s="91" t="str">
        <f>SrcKA!AH36</f>
        <v>ШТ</v>
      </c>
      <c r="F42" s="91" t="str">
        <f>SrcKA!G36</f>
        <v>ШТ</v>
      </c>
      <c r="G42" s="92">
        <f>SrcKA!I36</f>
        <v>959.5</v>
      </c>
      <c r="H42" s="92">
        <f>SrcKA!H36</f>
        <v>799.58</v>
      </c>
      <c r="I42" s="92">
        <f>SrcKA!AC36</f>
        <v>799.58</v>
      </c>
      <c r="J42" s="92">
        <f>SrcKA!AA36</f>
        <v>3</v>
      </c>
      <c r="K42" s="92">
        <f>SrcKA!J36</f>
        <v>23.99</v>
      </c>
      <c r="L42" s="92">
        <f>SrcKA!U36</f>
        <v>2</v>
      </c>
      <c r="M42" s="92">
        <f>SrcKA!V36</f>
        <v>16.47</v>
      </c>
      <c r="N42" s="90"/>
      <c r="O42" s="92"/>
      <c r="P42" s="92">
        <f>SrcKA!AE36</f>
        <v>0</v>
      </c>
      <c r="Q42" s="92">
        <f>SrcKA!K36</f>
        <v>840.04</v>
      </c>
      <c r="R42" s="91">
        <v>2025</v>
      </c>
      <c r="S42" s="91">
        <v>1</v>
      </c>
      <c r="T42" s="90" t="str">
        <f>SrcKA!O36</f>
        <v>Все инструменты</v>
      </c>
      <c r="U42" s="90" t="str">
        <f>SrcKA!Z36</f>
        <v/>
      </c>
      <c r="V42" s="90" t="str">
        <f>SrcKA!R36</f>
        <v/>
      </c>
      <c r="W42" s="90" t="str">
        <f>SrcKA!Q36</f>
        <v>7704844420</v>
      </c>
      <c r="X42" s="90" t="str">
        <f>SrcKA!S36</f>
        <v>https://rs24.ru/search.htm?q=%D0%BE%D0%B3%D0%BE%D0%BB%D0%BE%D0%B2%D0%BE%D0%BA+%D0%9E%D0%93-9</v>
      </c>
      <c r="Y42" s="90" t="str">
        <f>SrcKA!P36</f>
        <v>г. Подольск</v>
      </c>
      <c r="Z42" s="91">
        <f>SrcKA!N36</f>
        <v>2</v>
      </c>
    </row>
    <row r="43" spans="1:26" ht="42.75" x14ac:dyDescent="0.2">
      <c r="A43" s="89" t="s">
        <v>598</v>
      </c>
      <c r="B43" s="90" t="str">
        <f>SrcKA!D37</f>
        <v>ТЦ_20.0.00.00_78_7804526950_21.03.2025_02_8.3</v>
      </c>
      <c r="C43" s="90" t="str">
        <f>SrcKA!AI37</f>
        <v>Зажим анкерный РА 2000 Р</v>
      </c>
      <c r="D43" s="90" t="str">
        <f>SrcKA!E37</f>
        <v>Зажим анкерный РА 2000 Р</v>
      </c>
      <c r="E43" s="91" t="str">
        <f>SrcKA!AH37</f>
        <v>ШТ</v>
      </c>
      <c r="F43" s="91" t="str">
        <f>SrcKA!G37</f>
        <v>ШТ</v>
      </c>
      <c r="G43" s="92">
        <f>SrcKA!I37</f>
        <v>2001</v>
      </c>
      <c r="H43" s="92">
        <f>SrcKA!H37</f>
        <v>1667.5</v>
      </c>
      <c r="I43" s="92">
        <f>SrcKA!AC37</f>
        <v>1667.5</v>
      </c>
      <c r="J43" s="92">
        <f>SrcKA!AA37</f>
        <v>3</v>
      </c>
      <c r="K43" s="92">
        <f>SrcKA!J37</f>
        <v>50.03</v>
      </c>
      <c r="L43" s="92">
        <f>SrcKA!U37</f>
        <v>2</v>
      </c>
      <c r="M43" s="92">
        <f>SrcKA!V37</f>
        <v>34.35</v>
      </c>
      <c r="N43" s="90"/>
      <c r="O43" s="92"/>
      <c r="P43" s="92">
        <f>SrcKA!AE37</f>
        <v>0</v>
      </c>
      <c r="Q43" s="92">
        <f>SrcKA!K37</f>
        <v>1751.88</v>
      </c>
      <c r="R43" s="91">
        <v>2025</v>
      </c>
      <c r="S43" s="91">
        <v>1</v>
      </c>
      <c r="T43" s="90" t="str">
        <f>SrcKA!O37</f>
        <v>ООО "Элком"</v>
      </c>
      <c r="U43" s="90" t="str">
        <f>SrcKA!Z37</f>
        <v/>
      </c>
      <c r="V43" s="90" t="str">
        <f>SrcKA!R37</f>
        <v>784201001</v>
      </c>
      <c r="W43" s="90" t="str">
        <f>SrcKA!Q37</f>
        <v>7804526950</v>
      </c>
      <c r="X43" s="90" t="str">
        <f>SrcKA!S37</f>
        <v>https://www.etm.ru/cat/nn/9745678</v>
      </c>
      <c r="Y43" s="90" t="str">
        <f>SrcKA!P37</f>
        <v>МО, г.Котельники</v>
      </c>
      <c r="Z43" s="91">
        <f>SrcKA!N37</f>
        <v>2</v>
      </c>
    </row>
    <row r="44" spans="1:26" ht="45" x14ac:dyDescent="0.2">
      <c r="A44" s="85" t="s">
        <v>600</v>
      </c>
      <c r="B44" s="86" t="str">
        <f>SrcKA!D38</f>
        <v>ТЦ_20.0.00.00_77_7719546987_21.03.2025_02_9.1</v>
      </c>
      <c r="C44" s="86" t="str">
        <f>SrcKA!AI38</f>
        <v>Кронштейн анкерный СА 1500</v>
      </c>
      <c r="D44" s="86" t="str">
        <f>SrcKA!E38</f>
        <v>Кронштейн анкерный СА 1500</v>
      </c>
      <c r="E44" s="87" t="str">
        <f>SrcKA!AH38</f>
        <v>ШТ</v>
      </c>
      <c r="F44" s="87" t="str">
        <f>SrcKA!G38</f>
        <v>ШТ</v>
      </c>
      <c r="G44" s="88">
        <f>SrcKA!I38</f>
        <v>175.2</v>
      </c>
      <c r="H44" s="88">
        <f>SrcKA!H38</f>
        <v>146</v>
      </c>
      <c r="I44" s="88">
        <f>SrcKA!AC38</f>
        <v>146</v>
      </c>
      <c r="J44" s="88">
        <f>SrcKA!AA38</f>
        <v>3</v>
      </c>
      <c r="K44" s="88">
        <f>SrcKA!J38</f>
        <v>4.38</v>
      </c>
      <c r="L44" s="88">
        <f>SrcKA!U38</f>
        <v>2</v>
      </c>
      <c r="M44" s="88">
        <f>SrcKA!V38</f>
        <v>3.01</v>
      </c>
      <c r="N44" s="86"/>
      <c r="O44" s="88"/>
      <c r="P44" s="88">
        <f>SrcKA!AE38</f>
        <v>0</v>
      </c>
      <c r="Q44" s="88">
        <f>SrcKA!K38</f>
        <v>153.38999999999999</v>
      </c>
      <c r="R44" s="87">
        <v>2025</v>
      </c>
      <c r="S44" s="87">
        <v>1</v>
      </c>
      <c r="T44" s="86" t="str">
        <f>SrcKA!O38</f>
        <v>ООО "СИМТЭК"</v>
      </c>
      <c r="U44" s="86" t="str">
        <f>SrcKA!Z38</f>
        <v/>
      </c>
      <c r="V44" s="86" t="str">
        <f>SrcKA!R38</f>
        <v>504101001</v>
      </c>
      <c r="W44" s="86" t="str">
        <f>SrcKA!Q38</f>
        <v>7719546987</v>
      </c>
      <c r="X44" s="86" t="str">
        <f>SrcKA!S38</f>
        <v>https://sip2a.ru/</v>
      </c>
      <c r="Y44" s="86" t="str">
        <f>SrcKA!P38</f>
        <v>Реутов</v>
      </c>
      <c r="Z44" s="87">
        <f>SrcKA!N38</f>
        <v>2</v>
      </c>
    </row>
    <row r="45" spans="1:26" ht="99.75" x14ac:dyDescent="0.2">
      <c r="A45" s="89" t="s">
        <v>601</v>
      </c>
      <c r="B45" s="90" t="str">
        <f>SrcKA!D39</f>
        <v>ТЦ_20.0.00.00_77_7704844420_21.03.2025_02_9.2</v>
      </c>
      <c r="C45" s="90" t="str">
        <f>SrcKA!AI39</f>
        <v>Кронштейн анкерный СА 1500</v>
      </c>
      <c r="D45" s="90" t="str">
        <f>SrcKA!E39</f>
        <v>Кронштейн анкерный СА 1500</v>
      </c>
      <c r="E45" s="91" t="str">
        <f>SrcKA!AH39</f>
        <v>ШТ</v>
      </c>
      <c r="F45" s="91" t="str">
        <f>SrcKA!G39</f>
        <v>ШТ</v>
      </c>
      <c r="G45" s="92">
        <f>SrcKA!I39</f>
        <v>354.56</v>
      </c>
      <c r="H45" s="92">
        <f>SrcKA!H39</f>
        <v>295.47000000000003</v>
      </c>
      <c r="I45" s="92">
        <f>SrcKA!AC39</f>
        <v>295.47000000000003</v>
      </c>
      <c r="J45" s="92">
        <f>SrcKA!AA39</f>
        <v>3</v>
      </c>
      <c r="K45" s="92">
        <f>SrcKA!J39</f>
        <v>8.86</v>
      </c>
      <c r="L45" s="92">
        <f>SrcKA!U39</f>
        <v>2</v>
      </c>
      <c r="M45" s="92">
        <f>SrcKA!V39</f>
        <v>6.09</v>
      </c>
      <c r="N45" s="90"/>
      <c r="O45" s="92"/>
      <c r="P45" s="92">
        <f>SrcKA!AE39</f>
        <v>0</v>
      </c>
      <c r="Q45" s="92">
        <f>SrcKA!K39</f>
        <v>310.42</v>
      </c>
      <c r="R45" s="91">
        <v>2025</v>
      </c>
      <c r="S45" s="91">
        <v>1</v>
      </c>
      <c r="T45" s="90" t="str">
        <f>SrcKA!O39</f>
        <v>Все инструменты</v>
      </c>
      <c r="U45" s="90" t="str">
        <f>SrcKA!Z39</f>
        <v/>
      </c>
      <c r="V45" s="90" t="str">
        <f>SrcKA!R39</f>
        <v/>
      </c>
      <c r="W45" s="90" t="str">
        <f>SrcKA!Q39</f>
        <v>7704844420</v>
      </c>
      <c r="X45" s="90" t="str">
        <f>SrcKA!S39</f>
        <v>https://rs24.ru/search.htm?q=%D0%BE%D0%B3%D0%BE%D0%BB%D0%BE%D0%B2%D0%BE%D0%BA+%D0%9E%D0%93-9</v>
      </c>
      <c r="Y45" s="90" t="str">
        <f>SrcKA!P39</f>
        <v>г. Подольск</v>
      </c>
      <c r="Z45" s="91">
        <f>SrcKA!N39</f>
        <v>2</v>
      </c>
    </row>
    <row r="46" spans="1:26" ht="42.75" x14ac:dyDescent="0.2">
      <c r="A46" s="89" t="s">
        <v>603</v>
      </c>
      <c r="B46" s="90" t="str">
        <f>SrcKA!D40</f>
        <v>ТЦ_20.0.00.00_78_7804526950_21.03.2025_02_9.3</v>
      </c>
      <c r="C46" s="90" t="str">
        <f>SrcKA!AI40</f>
        <v>Кронштейн анкерный СА 1500</v>
      </c>
      <c r="D46" s="90" t="str">
        <f>SrcKA!E40</f>
        <v>Кронштейн анкерный СА 1500</v>
      </c>
      <c r="E46" s="91" t="str">
        <f>SrcKA!AH40</f>
        <v>ШТ</v>
      </c>
      <c r="F46" s="91" t="str">
        <f>SrcKA!G40</f>
        <v>ШТ</v>
      </c>
      <c r="G46" s="92">
        <f>SrcKA!I40</f>
        <v>458.25</v>
      </c>
      <c r="H46" s="92">
        <f>SrcKA!H40</f>
        <v>381.88</v>
      </c>
      <c r="I46" s="92">
        <f>SrcKA!AC40</f>
        <v>381.88</v>
      </c>
      <c r="J46" s="92">
        <f>SrcKA!AA40</f>
        <v>3</v>
      </c>
      <c r="K46" s="92">
        <f>SrcKA!J40</f>
        <v>11.46</v>
      </c>
      <c r="L46" s="92">
        <f>SrcKA!U40</f>
        <v>2</v>
      </c>
      <c r="M46" s="92">
        <f>SrcKA!V40</f>
        <v>7.87</v>
      </c>
      <c r="N46" s="90"/>
      <c r="O46" s="92"/>
      <c r="P46" s="92">
        <f>SrcKA!AE40</f>
        <v>0</v>
      </c>
      <c r="Q46" s="92">
        <f>SrcKA!K40</f>
        <v>401.21</v>
      </c>
      <c r="R46" s="91">
        <v>2025</v>
      </c>
      <c r="S46" s="91">
        <v>1</v>
      </c>
      <c r="T46" s="90" t="str">
        <f>SrcKA!O40</f>
        <v>ООО "Элком"</v>
      </c>
      <c r="U46" s="90" t="str">
        <f>SrcKA!Z40</f>
        <v/>
      </c>
      <c r="V46" s="90" t="str">
        <f>SrcKA!R40</f>
        <v>784201001</v>
      </c>
      <c r="W46" s="90" t="str">
        <f>SrcKA!Q40</f>
        <v>7804526950</v>
      </c>
      <c r="X46" s="90" t="str">
        <f>SrcKA!S40</f>
        <v>https://www.etm.ru/cat/nn/9745678</v>
      </c>
      <c r="Y46" s="90" t="str">
        <f>SrcKA!P40</f>
        <v>МО, г.Котельники</v>
      </c>
      <c r="Z46" s="91">
        <f>SrcKA!N40</f>
        <v>2</v>
      </c>
    </row>
    <row r="47" spans="1:26" ht="45" x14ac:dyDescent="0.2">
      <c r="A47" s="85" t="s">
        <v>605</v>
      </c>
      <c r="B47" s="86" t="str">
        <f>SrcKA!D41</f>
        <v>ТЦ_20.0.00.00_77_7719546987_21.03.2025_02_10.1</v>
      </c>
      <c r="C47" s="86" t="str">
        <f>SrcKA!AI41</f>
        <v>Подвеска промежуточная комплект ES54-14Р</v>
      </c>
      <c r="D47" s="86" t="str">
        <f>SrcKA!E41</f>
        <v>Подвеска промежуточная комплект ES54-14Р</v>
      </c>
      <c r="E47" s="87" t="str">
        <f>SrcKA!AH41</f>
        <v>ШТ</v>
      </c>
      <c r="F47" s="87" t="str">
        <f>SrcKA!G41</f>
        <v>ШТ</v>
      </c>
      <c r="G47" s="88">
        <f>SrcKA!I41</f>
        <v>346.8</v>
      </c>
      <c r="H47" s="88">
        <f>SrcKA!H41</f>
        <v>289</v>
      </c>
      <c r="I47" s="88">
        <f>SrcKA!AC41</f>
        <v>289</v>
      </c>
      <c r="J47" s="88">
        <f>SrcKA!AA41</f>
        <v>3</v>
      </c>
      <c r="K47" s="88">
        <f>SrcKA!J41</f>
        <v>8.67</v>
      </c>
      <c r="L47" s="88">
        <f>SrcKA!U41</f>
        <v>2</v>
      </c>
      <c r="M47" s="88">
        <f>SrcKA!V41</f>
        <v>5.95</v>
      </c>
      <c r="N47" s="86"/>
      <c r="O47" s="88"/>
      <c r="P47" s="88">
        <f>SrcKA!AE41</f>
        <v>0</v>
      </c>
      <c r="Q47" s="88">
        <f>SrcKA!K41</f>
        <v>303.62</v>
      </c>
      <c r="R47" s="87">
        <v>2025</v>
      </c>
      <c r="S47" s="87">
        <v>1</v>
      </c>
      <c r="T47" s="86" t="str">
        <f>SrcKA!O41</f>
        <v>ООО "СИМТЭК"</v>
      </c>
      <c r="U47" s="86" t="str">
        <f>SrcKA!Z41</f>
        <v/>
      </c>
      <c r="V47" s="86" t="str">
        <f>SrcKA!R41</f>
        <v>504101001</v>
      </c>
      <c r="W47" s="86" t="str">
        <f>SrcKA!Q41</f>
        <v>7719546987</v>
      </c>
      <c r="X47" s="86" t="str">
        <f>SrcKA!S41</f>
        <v>https://sip2a.ru/</v>
      </c>
      <c r="Y47" s="86" t="str">
        <f>SrcKA!P41</f>
        <v>Реутов</v>
      </c>
      <c r="Z47" s="87">
        <f>SrcKA!N41</f>
        <v>2</v>
      </c>
    </row>
    <row r="48" spans="1:26" ht="99.75" x14ac:dyDescent="0.2">
      <c r="A48" s="89" t="s">
        <v>606</v>
      </c>
      <c r="B48" s="90" t="str">
        <f>SrcKA!D42</f>
        <v>ТЦ_20.0.00.00_77_7704844420_21.03.2025_02_10.2</v>
      </c>
      <c r="C48" s="90" t="str">
        <f>SrcKA!AI42</f>
        <v>Подвеска промежуточная комплект ES54-14Р</v>
      </c>
      <c r="D48" s="90" t="str">
        <f>SrcKA!E42</f>
        <v>Подвеска промежуточная комплект ES54-14Р</v>
      </c>
      <c r="E48" s="91" t="str">
        <f>SrcKA!AH42</f>
        <v>ШТ</v>
      </c>
      <c r="F48" s="91" t="str">
        <f>SrcKA!G42</f>
        <v>ШТ</v>
      </c>
      <c r="G48" s="92">
        <f>SrcKA!I42</f>
        <v>852.1</v>
      </c>
      <c r="H48" s="92">
        <f>SrcKA!H42</f>
        <v>710.08</v>
      </c>
      <c r="I48" s="92">
        <f>SrcKA!AC42</f>
        <v>710.08</v>
      </c>
      <c r="J48" s="92">
        <f>SrcKA!AA42</f>
        <v>3</v>
      </c>
      <c r="K48" s="92">
        <f>SrcKA!J42</f>
        <v>21.3</v>
      </c>
      <c r="L48" s="92">
        <f>SrcKA!U42</f>
        <v>2</v>
      </c>
      <c r="M48" s="92">
        <f>SrcKA!V42</f>
        <v>14.63</v>
      </c>
      <c r="N48" s="90"/>
      <c r="O48" s="92"/>
      <c r="P48" s="92">
        <f>SrcKA!AE42</f>
        <v>0</v>
      </c>
      <c r="Q48" s="92">
        <f>SrcKA!K42</f>
        <v>746.01</v>
      </c>
      <c r="R48" s="91">
        <v>2025</v>
      </c>
      <c r="S48" s="91">
        <v>1</v>
      </c>
      <c r="T48" s="90" t="str">
        <f>SrcKA!O42</f>
        <v>Все инструменты</v>
      </c>
      <c r="U48" s="90" t="str">
        <f>SrcKA!Z42</f>
        <v/>
      </c>
      <c r="V48" s="90" t="str">
        <f>SrcKA!R42</f>
        <v/>
      </c>
      <c r="W48" s="90" t="str">
        <f>SrcKA!Q42</f>
        <v>7704844420</v>
      </c>
      <c r="X48" s="90" t="str">
        <f>SrcKA!S42</f>
        <v>https://rs24.ru/search.htm?q=%D0%BE%D0%B3%D0%BE%D0%BB%D0%BE%D0%B2%D0%BE%D0%BA+%D0%9E%D0%93-9</v>
      </c>
      <c r="Y48" s="90" t="str">
        <f>SrcKA!P42</f>
        <v>г. Подольск</v>
      </c>
      <c r="Z48" s="91">
        <f>SrcKA!N42</f>
        <v>2</v>
      </c>
    </row>
    <row r="49" spans="1:26" ht="42.75" x14ac:dyDescent="0.2">
      <c r="A49" s="89" t="s">
        <v>608</v>
      </c>
      <c r="B49" s="90" t="str">
        <f>SrcKA!D43</f>
        <v>ТЦ_20.0.00.00_78_7804526950_21.03.2025_02_10.3</v>
      </c>
      <c r="C49" s="90" t="str">
        <f>SrcKA!AI43</f>
        <v>Подвеска промежуточная комплект ES54-14Р</v>
      </c>
      <c r="D49" s="90" t="str">
        <f>SrcKA!E43</f>
        <v>Подвеска промежуточная комплект ES54-14Р</v>
      </c>
      <c r="E49" s="91" t="str">
        <f>SrcKA!AH43</f>
        <v>ШТ</v>
      </c>
      <c r="F49" s="91" t="str">
        <f>SrcKA!G43</f>
        <v>ШТ</v>
      </c>
      <c r="G49" s="92">
        <f>SrcKA!I43</f>
        <v>901.32</v>
      </c>
      <c r="H49" s="92">
        <f>SrcKA!H43</f>
        <v>751.1</v>
      </c>
      <c r="I49" s="92">
        <f>SrcKA!AC43</f>
        <v>751.1</v>
      </c>
      <c r="J49" s="92">
        <f>SrcKA!AA43</f>
        <v>3</v>
      </c>
      <c r="K49" s="92">
        <f>SrcKA!J43</f>
        <v>22.53</v>
      </c>
      <c r="L49" s="92">
        <f>SrcKA!U43</f>
        <v>2</v>
      </c>
      <c r="M49" s="92">
        <f>SrcKA!V43</f>
        <v>15.47</v>
      </c>
      <c r="N49" s="90"/>
      <c r="O49" s="92"/>
      <c r="P49" s="92">
        <f>SrcKA!AE43</f>
        <v>0</v>
      </c>
      <c r="Q49" s="92">
        <f>SrcKA!K43</f>
        <v>789.1</v>
      </c>
      <c r="R49" s="91">
        <v>2025</v>
      </c>
      <c r="S49" s="91">
        <v>1</v>
      </c>
      <c r="T49" s="90" t="str">
        <f>SrcKA!O43</f>
        <v>ООО "Элком"</v>
      </c>
      <c r="U49" s="90" t="str">
        <f>SrcKA!Z43</f>
        <v/>
      </c>
      <c r="V49" s="90" t="str">
        <f>SrcKA!R43</f>
        <v>784201001</v>
      </c>
      <c r="W49" s="90" t="str">
        <f>SrcKA!Q43</f>
        <v>7804526950</v>
      </c>
      <c r="X49" s="90" t="str">
        <f>SrcKA!S43</f>
        <v>https://www.etm.ru/cat/nn/9745678</v>
      </c>
      <c r="Y49" s="90" t="str">
        <f>SrcKA!P43</f>
        <v>МО, г.Котельники</v>
      </c>
      <c r="Z49" s="91">
        <f>SrcKA!N43</f>
        <v>2</v>
      </c>
    </row>
    <row r="50" spans="1:26" ht="45" x14ac:dyDescent="0.2">
      <c r="A50" s="85" t="s">
        <v>610</v>
      </c>
      <c r="B50" s="86" t="str">
        <f>SrcKA!D44</f>
        <v>ТЦ_20.0.00.00_77_7719546987_21.03.2025_02_11.1</v>
      </c>
      <c r="C50" s="86" t="str">
        <f>SrcKA!AI44</f>
        <v>Хомут Е778</v>
      </c>
      <c r="D50" s="86" t="str">
        <f>SrcKA!E44</f>
        <v>Хомут Е778</v>
      </c>
      <c r="E50" s="87" t="str">
        <f>SrcKA!AH44</f>
        <v>ШТ</v>
      </c>
      <c r="F50" s="87" t="str">
        <f>SrcKA!G44</f>
        <v>ШТ</v>
      </c>
      <c r="G50" s="88">
        <f>SrcKA!I44</f>
        <v>6.47</v>
      </c>
      <c r="H50" s="88">
        <f>SrcKA!H44</f>
        <v>5.39</v>
      </c>
      <c r="I50" s="88">
        <f>SrcKA!AC44</f>
        <v>5.39</v>
      </c>
      <c r="J50" s="88">
        <f>SrcKA!AA44</f>
        <v>3</v>
      </c>
      <c r="K50" s="88">
        <f>SrcKA!J44</f>
        <v>0.16</v>
      </c>
      <c r="L50" s="88">
        <f>SrcKA!U44</f>
        <v>2</v>
      </c>
      <c r="M50" s="88">
        <f>SrcKA!V44</f>
        <v>0.11</v>
      </c>
      <c r="N50" s="86"/>
      <c r="O50" s="88"/>
      <c r="P50" s="88">
        <f>SrcKA!AE44</f>
        <v>0</v>
      </c>
      <c r="Q50" s="88">
        <f>SrcKA!K44</f>
        <v>5.66</v>
      </c>
      <c r="R50" s="87">
        <v>2025</v>
      </c>
      <c r="S50" s="87">
        <v>1</v>
      </c>
      <c r="T50" s="86" t="str">
        <f>SrcKA!O44</f>
        <v>ООО "СИМТЭК"</v>
      </c>
      <c r="U50" s="86" t="str">
        <f>SrcKA!Z44</f>
        <v/>
      </c>
      <c r="V50" s="86" t="str">
        <f>SrcKA!R44</f>
        <v>504101001</v>
      </c>
      <c r="W50" s="86" t="str">
        <f>SrcKA!Q44</f>
        <v>7719546987</v>
      </c>
      <c r="X50" s="86" t="str">
        <f>SrcKA!S44</f>
        <v>https://sip2a.ru/</v>
      </c>
      <c r="Y50" s="86" t="str">
        <f>SrcKA!P44</f>
        <v>Реутов</v>
      </c>
      <c r="Z50" s="87">
        <f>SrcKA!N44</f>
        <v>2</v>
      </c>
    </row>
    <row r="51" spans="1:26" ht="99.75" x14ac:dyDescent="0.2">
      <c r="A51" s="89" t="s">
        <v>611</v>
      </c>
      <c r="B51" s="90" t="str">
        <f>SrcKA!D45</f>
        <v>ТЦ_20.0.00.00_77_7704844420_21.03.2025_02_11.2</v>
      </c>
      <c r="C51" s="90" t="str">
        <f>SrcKA!AI45</f>
        <v>Хомут Е778</v>
      </c>
      <c r="D51" s="90" t="str">
        <f>SrcKA!E45</f>
        <v>Хомут Е778</v>
      </c>
      <c r="E51" s="91" t="str">
        <f>SrcKA!AH45</f>
        <v>ШТ</v>
      </c>
      <c r="F51" s="91" t="str">
        <f>SrcKA!G45</f>
        <v>ШТ</v>
      </c>
      <c r="G51" s="92">
        <f>SrcKA!I45</f>
        <v>8</v>
      </c>
      <c r="H51" s="92">
        <f>SrcKA!H45</f>
        <v>6.67</v>
      </c>
      <c r="I51" s="92">
        <f>SrcKA!AC45</f>
        <v>6.67</v>
      </c>
      <c r="J51" s="92">
        <f>SrcKA!AA45</f>
        <v>3</v>
      </c>
      <c r="K51" s="92">
        <f>SrcKA!J45</f>
        <v>0.2</v>
      </c>
      <c r="L51" s="92">
        <f>SrcKA!U45</f>
        <v>2</v>
      </c>
      <c r="M51" s="92">
        <f>SrcKA!V45</f>
        <v>0.14000000000000001</v>
      </c>
      <c r="N51" s="90"/>
      <c r="O51" s="92"/>
      <c r="P51" s="92">
        <f>SrcKA!AE45</f>
        <v>0</v>
      </c>
      <c r="Q51" s="92">
        <f>SrcKA!K45</f>
        <v>7.01</v>
      </c>
      <c r="R51" s="91">
        <v>2025</v>
      </c>
      <c r="S51" s="91">
        <v>1</v>
      </c>
      <c r="T51" s="90" t="str">
        <f>SrcKA!O45</f>
        <v>Все инструменты</v>
      </c>
      <c r="U51" s="90" t="str">
        <f>SrcKA!Z45</f>
        <v/>
      </c>
      <c r="V51" s="90" t="str">
        <f>SrcKA!R45</f>
        <v/>
      </c>
      <c r="W51" s="90" t="str">
        <f>SrcKA!Q45</f>
        <v>7704844420</v>
      </c>
      <c r="X51" s="90" t="str">
        <f>SrcKA!S45</f>
        <v>https://rs24.ru/search.htm?q=%D0%BE%D0%B3%D0%BE%D0%BB%D0%BE%D0%B2%D0%BE%D0%BA+%D0%9E%D0%93-9</v>
      </c>
      <c r="Y51" s="90" t="str">
        <f>SrcKA!P45</f>
        <v>г. Подольск</v>
      </c>
      <c r="Z51" s="91">
        <f>SrcKA!N45</f>
        <v>2</v>
      </c>
    </row>
    <row r="52" spans="1:26" ht="42.75" x14ac:dyDescent="0.2">
      <c r="A52" s="89" t="s">
        <v>613</v>
      </c>
      <c r="B52" s="90" t="str">
        <f>SrcKA!D46</f>
        <v>ТЦ_20.0.00.00_78_7804526950_21.03.2025_02_11.3</v>
      </c>
      <c r="C52" s="90" t="str">
        <f>SrcKA!AI46</f>
        <v>Хомут Е778</v>
      </c>
      <c r="D52" s="90" t="str">
        <f>SrcKA!E46</f>
        <v>Хомут Е778</v>
      </c>
      <c r="E52" s="91" t="str">
        <f>SrcKA!AH46</f>
        <v>ШТ</v>
      </c>
      <c r="F52" s="91" t="str">
        <f>SrcKA!G46</f>
        <v>ШТ</v>
      </c>
      <c r="G52" s="92">
        <f>SrcKA!I46</f>
        <v>9.1999999999999993</v>
      </c>
      <c r="H52" s="92">
        <f>SrcKA!H46</f>
        <v>7.67</v>
      </c>
      <c r="I52" s="92">
        <f>SrcKA!AC46</f>
        <v>7.67</v>
      </c>
      <c r="J52" s="92">
        <f>SrcKA!AA46</f>
        <v>3</v>
      </c>
      <c r="K52" s="92">
        <f>SrcKA!J46</f>
        <v>0.23</v>
      </c>
      <c r="L52" s="92">
        <f>SrcKA!U46</f>
        <v>2</v>
      </c>
      <c r="M52" s="92">
        <f>SrcKA!V46</f>
        <v>0.16</v>
      </c>
      <c r="N52" s="90"/>
      <c r="O52" s="92"/>
      <c r="P52" s="92">
        <f>SrcKA!AE46</f>
        <v>0</v>
      </c>
      <c r="Q52" s="92">
        <f>SrcKA!K46</f>
        <v>8.06</v>
      </c>
      <c r="R52" s="91">
        <v>2025</v>
      </c>
      <c r="S52" s="91">
        <v>1</v>
      </c>
      <c r="T52" s="90" t="str">
        <f>SrcKA!O46</f>
        <v>ООО "Элком"</v>
      </c>
      <c r="U52" s="90" t="str">
        <f>SrcKA!Z46</f>
        <v/>
      </c>
      <c r="V52" s="90" t="str">
        <f>SrcKA!R46</f>
        <v>784201001</v>
      </c>
      <c r="W52" s="90" t="str">
        <f>SrcKA!Q46</f>
        <v>7804526950</v>
      </c>
      <c r="X52" s="90" t="str">
        <f>SrcKA!S46</f>
        <v>https://www.etm.ru/cat/nn/9745678</v>
      </c>
      <c r="Y52" s="90" t="str">
        <f>SrcKA!P46</f>
        <v>МО, г.Котельники</v>
      </c>
      <c r="Z52" s="91">
        <f>SrcKA!N46</f>
        <v>2</v>
      </c>
    </row>
    <row r="53" spans="1:26" ht="45" x14ac:dyDescent="0.2">
      <c r="A53" s="85" t="s">
        <v>615</v>
      </c>
      <c r="B53" s="86" t="str">
        <f>SrcKA!D47</f>
        <v>ТЦ_20.0.00.00_77_7719546987_21.03.2025_02_12.1</v>
      </c>
      <c r="C53" s="86" t="str">
        <f>SrcKA!AI47</f>
        <v>Зажим плашечный СD120</v>
      </c>
      <c r="D53" s="86" t="str">
        <f>SrcKA!E47</f>
        <v>Зажим плашечный СD120</v>
      </c>
      <c r="E53" s="87" t="str">
        <f>SrcKA!AH47</f>
        <v>ШТ</v>
      </c>
      <c r="F53" s="87" t="str">
        <f>SrcKA!G47</f>
        <v>ШТ</v>
      </c>
      <c r="G53" s="88">
        <f>SrcKA!I47</f>
        <v>348</v>
      </c>
      <c r="H53" s="88">
        <f>SrcKA!H47</f>
        <v>290</v>
      </c>
      <c r="I53" s="88">
        <f>SrcKA!AC47</f>
        <v>290</v>
      </c>
      <c r="J53" s="88">
        <f>SrcKA!AA47</f>
        <v>3</v>
      </c>
      <c r="K53" s="88">
        <f>SrcKA!J47</f>
        <v>8.6999999999999993</v>
      </c>
      <c r="L53" s="88">
        <f>SrcKA!U47</f>
        <v>2</v>
      </c>
      <c r="M53" s="88">
        <f>SrcKA!V47</f>
        <v>5.97</v>
      </c>
      <c r="N53" s="86"/>
      <c r="O53" s="88"/>
      <c r="P53" s="88">
        <f>SrcKA!AE47</f>
        <v>0</v>
      </c>
      <c r="Q53" s="88">
        <f>SrcKA!K47</f>
        <v>304.67</v>
      </c>
      <c r="R53" s="87">
        <v>2025</v>
      </c>
      <c r="S53" s="87">
        <v>1</v>
      </c>
      <c r="T53" s="86" t="str">
        <f>SrcKA!O47</f>
        <v>ООО "СИМТЭК"</v>
      </c>
      <c r="U53" s="86" t="str">
        <f>SrcKA!Z47</f>
        <v/>
      </c>
      <c r="V53" s="86" t="str">
        <f>SrcKA!R47</f>
        <v>504101001</v>
      </c>
      <c r="W53" s="86" t="str">
        <f>SrcKA!Q47</f>
        <v>7719546987</v>
      </c>
      <c r="X53" s="86" t="str">
        <f>SrcKA!S47</f>
        <v>https://sip2a.ru/</v>
      </c>
      <c r="Y53" s="86" t="str">
        <f>SrcKA!P47</f>
        <v>Реутов</v>
      </c>
      <c r="Z53" s="87">
        <f>SrcKA!N47</f>
        <v>2</v>
      </c>
    </row>
    <row r="54" spans="1:26" ht="99.75" x14ac:dyDescent="0.2">
      <c r="A54" s="89" t="s">
        <v>616</v>
      </c>
      <c r="B54" s="90" t="str">
        <f>SrcKA!D48</f>
        <v>ТЦ_20.0.00.00_77_7704844420_21.03.2025_02_12.2</v>
      </c>
      <c r="C54" s="90" t="str">
        <f>SrcKA!AI48</f>
        <v>Зажим плашечный СD120</v>
      </c>
      <c r="D54" s="90" t="str">
        <f>SrcKA!E48</f>
        <v>Зажим плашечный СD120</v>
      </c>
      <c r="E54" s="91" t="str">
        <f>SrcKA!AH48</f>
        <v>ШТ</v>
      </c>
      <c r="F54" s="91" t="str">
        <f>SrcKA!G48</f>
        <v>ШТ</v>
      </c>
      <c r="G54" s="92">
        <f>SrcKA!I48</f>
        <v>356.3</v>
      </c>
      <c r="H54" s="92">
        <f>SrcKA!H48</f>
        <v>296.92</v>
      </c>
      <c r="I54" s="92">
        <f>SrcKA!AC48</f>
        <v>296.92</v>
      </c>
      <c r="J54" s="92">
        <f>SrcKA!AA48</f>
        <v>3</v>
      </c>
      <c r="K54" s="92">
        <f>SrcKA!J48</f>
        <v>8.91</v>
      </c>
      <c r="L54" s="92">
        <f>SrcKA!U48</f>
        <v>2</v>
      </c>
      <c r="M54" s="92">
        <f>SrcKA!V48</f>
        <v>6.12</v>
      </c>
      <c r="N54" s="90"/>
      <c r="O54" s="92"/>
      <c r="P54" s="92">
        <f>SrcKA!AE48</f>
        <v>0</v>
      </c>
      <c r="Q54" s="92">
        <f>SrcKA!K48</f>
        <v>311.95</v>
      </c>
      <c r="R54" s="91">
        <v>2025</v>
      </c>
      <c r="S54" s="91">
        <v>1</v>
      </c>
      <c r="T54" s="90" t="str">
        <f>SrcKA!O48</f>
        <v>Все инструменты</v>
      </c>
      <c r="U54" s="90" t="str">
        <f>SrcKA!Z48</f>
        <v/>
      </c>
      <c r="V54" s="90" t="str">
        <f>SrcKA!R48</f>
        <v/>
      </c>
      <c r="W54" s="90" t="str">
        <f>SrcKA!Q48</f>
        <v>7704844420</v>
      </c>
      <c r="X54" s="90" t="str">
        <f>SrcKA!S48</f>
        <v>https://rs24.ru/search.htm?q=%D0%BE%D0%B3%D0%BE%D0%BB%D0%BE%D0%B2%D0%BE%D0%BA+%D0%9E%D0%93-9</v>
      </c>
      <c r="Y54" s="90" t="str">
        <f>SrcKA!P48</f>
        <v>г. Подольск</v>
      </c>
      <c r="Z54" s="91">
        <f>SrcKA!N48</f>
        <v>2</v>
      </c>
    </row>
    <row r="55" spans="1:26" ht="42.75" x14ac:dyDescent="0.2">
      <c r="A55" s="89" t="s">
        <v>618</v>
      </c>
      <c r="B55" s="90" t="str">
        <f>SrcKA!D49</f>
        <v>ТЦ_20.0.00.00_78_7804526950_21.03.2025_02_12.3</v>
      </c>
      <c r="C55" s="90" t="str">
        <f>SrcKA!AI49</f>
        <v>Зажим плашечный СD120</v>
      </c>
      <c r="D55" s="90" t="str">
        <f>SrcKA!E49</f>
        <v>Зажим плашечный СD120</v>
      </c>
      <c r="E55" s="91" t="str">
        <f>SrcKA!AH49</f>
        <v>ШТ</v>
      </c>
      <c r="F55" s="91" t="str">
        <f>SrcKA!G49</f>
        <v>ШТ</v>
      </c>
      <c r="G55" s="92">
        <f>SrcKA!I49</f>
        <v>385.69</v>
      </c>
      <c r="H55" s="92">
        <f>SrcKA!H49</f>
        <v>321.41000000000003</v>
      </c>
      <c r="I55" s="92">
        <f>SrcKA!AC49</f>
        <v>321.41000000000003</v>
      </c>
      <c r="J55" s="92">
        <f>SrcKA!AA49</f>
        <v>3</v>
      </c>
      <c r="K55" s="92">
        <f>SrcKA!J49</f>
        <v>9.64</v>
      </c>
      <c r="L55" s="92">
        <f>SrcKA!U49</f>
        <v>2</v>
      </c>
      <c r="M55" s="92">
        <f>SrcKA!V49</f>
        <v>6.62</v>
      </c>
      <c r="N55" s="90"/>
      <c r="O55" s="92"/>
      <c r="P55" s="92">
        <f>SrcKA!AE49</f>
        <v>0</v>
      </c>
      <c r="Q55" s="92">
        <f>SrcKA!K49</f>
        <v>337.67</v>
      </c>
      <c r="R55" s="91">
        <v>2025</v>
      </c>
      <c r="S55" s="91">
        <v>1</v>
      </c>
      <c r="T55" s="90" t="str">
        <f>SrcKA!O49</f>
        <v>ООО "Элком"</v>
      </c>
      <c r="U55" s="90" t="str">
        <f>SrcKA!Z49</f>
        <v/>
      </c>
      <c r="V55" s="90" t="str">
        <f>SrcKA!R49</f>
        <v>784201001</v>
      </c>
      <c r="W55" s="90" t="str">
        <f>SrcKA!Q49</f>
        <v>7804526950</v>
      </c>
      <c r="X55" s="90" t="str">
        <f>SrcKA!S49</f>
        <v>https://www.etm.ru/cat/nn/9745678</v>
      </c>
      <c r="Y55" s="90" t="str">
        <f>SrcKA!P49</f>
        <v>МО, г.Котельники</v>
      </c>
      <c r="Z55" s="91">
        <f>SrcKA!N49</f>
        <v>2</v>
      </c>
    </row>
    <row r="56" spans="1:26" ht="45" x14ac:dyDescent="0.2">
      <c r="A56" s="85" t="s">
        <v>620</v>
      </c>
      <c r="B56" s="86" t="str">
        <f>SrcKA!D50</f>
        <v>ТЦ_20.0.00.00_77_7719546987_21.03.2025_02_15.1</v>
      </c>
      <c r="C56" s="86" t="str">
        <f>SrcKA!AI50</f>
        <v>Зажим ответвительный Р71</v>
      </c>
      <c r="D56" s="86" t="str">
        <f>SrcKA!E50</f>
        <v>Зажим ответвительный Р71</v>
      </c>
      <c r="E56" s="87" t="str">
        <f>SrcKA!AH50</f>
        <v>ШТ</v>
      </c>
      <c r="F56" s="87" t="str">
        <f>SrcKA!G50</f>
        <v>ШТ</v>
      </c>
      <c r="G56" s="88">
        <f>SrcKA!I50</f>
        <v>373.2</v>
      </c>
      <c r="H56" s="88">
        <f>SrcKA!H50</f>
        <v>311</v>
      </c>
      <c r="I56" s="88">
        <f>SrcKA!AC50</f>
        <v>311</v>
      </c>
      <c r="J56" s="88">
        <f>SrcKA!AA50</f>
        <v>3</v>
      </c>
      <c r="K56" s="88">
        <f>SrcKA!J50</f>
        <v>9.33</v>
      </c>
      <c r="L56" s="88">
        <f>SrcKA!U50</f>
        <v>2</v>
      </c>
      <c r="M56" s="88">
        <f>SrcKA!V50</f>
        <v>6.41</v>
      </c>
      <c r="N56" s="86"/>
      <c r="O56" s="88"/>
      <c r="P56" s="88">
        <f>SrcKA!AE50</f>
        <v>0</v>
      </c>
      <c r="Q56" s="88">
        <f>SrcKA!K50</f>
        <v>326.74</v>
      </c>
      <c r="R56" s="87">
        <v>2025</v>
      </c>
      <c r="S56" s="87">
        <v>1</v>
      </c>
      <c r="T56" s="86" t="str">
        <f>SrcKA!O50</f>
        <v>ООО "СИМТЭК"</v>
      </c>
      <c r="U56" s="86" t="str">
        <f>SrcKA!Z50</f>
        <v/>
      </c>
      <c r="V56" s="86" t="str">
        <f>SrcKA!R50</f>
        <v>504101001</v>
      </c>
      <c r="W56" s="86" t="str">
        <f>SrcKA!Q50</f>
        <v>7719546987</v>
      </c>
      <c r="X56" s="86" t="str">
        <f>SrcKA!S50</f>
        <v>https://sip2a.ru/</v>
      </c>
      <c r="Y56" s="86" t="str">
        <f>SrcKA!P50</f>
        <v>Реутов</v>
      </c>
      <c r="Z56" s="87">
        <f>SrcKA!N50</f>
        <v>2</v>
      </c>
    </row>
    <row r="57" spans="1:26" ht="99.75" x14ac:dyDescent="0.2">
      <c r="A57" s="89" t="s">
        <v>621</v>
      </c>
      <c r="B57" s="90" t="str">
        <f>SrcKA!D51</f>
        <v>ТЦ_20.0.00.00_77_7704844420_21.03.2025_02_15.2</v>
      </c>
      <c r="C57" s="90" t="str">
        <f>SrcKA!AI51</f>
        <v>Зажим ответвительный Р71</v>
      </c>
      <c r="D57" s="90" t="str">
        <f>SrcKA!E51</f>
        <v>Зажим ответвительный Р71</v>
      </c>
      <c r="E57" s="91" t="str">
        <f>SrcKA!AH51</f>
        <v>ШТ</v>
      </c>
      <c r="F57" s="91" t="str">
        <f>SrcKA!G51</f>
        <v>ШТ</v>
      </c>
      <c r="G57" s="92">
        <f>SrcKA!I51</f>
        <v>485.69</v>
      </c>
      <c r="H57" s="92">
        <f>SrcKA!H51</f>
        <v>404.74</v>
      </c>
      <c r="I57" s="92">
        <f>SrcKA!AC51</f>
        <v>404.74</v>
      </c>
      <c r="J57" s="92">
        <f>SrcKA!AA51</f>
        <v>3</v>
      </c>
      <c r="K57" s="92">
        <f>SrcKA!J51</f>
        <v>12.14</v>
      </c>
      <c r="L57" s="92">
        <f>SrcKA!U51</f>
        <v>2</v>
      </c>
      <c r="M57" s="92">
        <f>SrcKA!V51</f>
        <v>8.34</v>
      </c>
      <c r="N57" s="90"/>
      <c r="O57" s="92"/>
      <c r="P57" s="92">
        <f>SrcKA!AE51</f>
        <v>0</v>
      </c>
      <c r="Q57" s="92">
        <f>SrcKA!K51</f>
        <v>425.22</v>
      </c>
      <c r="R57" s="91">
        <v>2025</v>
      </c>
      <c r="S57" s="91">
        <v>1</v>
      </c>
      <c r="T57" s="90" t="str">
        <f>SrcKA!O51</f>
        <v>Все инструменты</v>
      </c>
      <c r="U57" s="90" t="str">
        <f>SrcKA!Z51</f>
        <v/>
      </c>
      <c r="V57" s="90" t="str">
        <f>SrcKA!R51</f>
        <v/>
      </c>
      <c r="W57" s="90" t="str">
        <f>SrcKA!Q51</f>
        <v>7704844420</v>
      </c>
      <c r="X57" s="90" t="str">
        <f>SrcKA!S51</f>
        <v>https://rs24.ru/search.htm?q=%D0%BE%D0%B3%D0%BE%D0%BB%D0%BE%D0%B2%D0%BE%D0%BA+%D0%9E%D0%93-9</v>
      </c>
      <c r="Y57" s="90" t="str">
        <f>SrcKA!P51</f>
        <v>г. Подольск</v>
      </c>
      <c r="Z57" s="91">
        <f>SrcKA!N51</f>
        <v>2</v>
      </c>
    </row>
    <row r="58" spans="1:26" ht="42.75" x14ac:dyDescent="0.2">
      <c r="A58" s="89" t="s">
        <v>623</v>
      </c>
      <c r="B58" s="90" t="str">
        <f>SrcKA!D52</f>
        <v>ТЦ_20.0.00.00_78_7804526950_21.03.2025_02_15.3</v>
      </c>
      <c r="C58" s="90" t="str">
        <f>SrcKA!AI52</f>
        <v>Зажим ответвительный Р71</v>
      </c>
      <c r="D58" s="90" t="str">
        <f>SrcKA!E52</f>
        <v>Зажим ответвительный Р71</v>
      </c>
      <c r="E58" s="91" t="str">
        <f>SrcKA!AH52</f>
        <v>ШТ</v>
      </c>
      <c r="F58" s="91" t="str">
        <f>SrcKA!G52</f>
        <v>ШТ</v>
      </c>
      <c r="G58" s="92">
        <f>SrcKA!I52</f>
        <v>489.45</v>
      </c>
      <c r="H58" s="92">
        <f>SrcKA!H52</f>
        <v>407.88</v>
      </c>
      <c r="I58" s="92">
        <f>SrcKA!AC52</f>
        <v>407.88</v>
      </c>
      <c r="J58" s="92">
        <f>SrcKA!AA52</f>
        <v>3</v>
      </c>
      <c r="K58" s="92">
        <f>SrcKA!J52</f>
        <v>12.24</v>
      </c>
      <c r="L58" s="92">
        <f>SrcKA!U52</f>
        <v>2</v>
      </c>
      <c r="M58" s="92">
        <f>SrcKA!V52</f>
        <v>8.4</v>
      </c>
      <c r="N58" s="90"/>
      <c r="O58" s="92"/>
      <c r="P58" s="92">
        <f>SrcKA!AE52</f>
        <v>0</v>
      </c>
      <c r="Q58" s="92">
        <f>SrcKA!K52</f>
        <v>428.52</v>
      </c>
      <c r="R58" s="91">
        <v>2025</v>
      </c>
      <c r="S58" s="91">
        <v>1</v>
      </c>
      <c r="T58" s="90" t="str">
        <f>SrcKA!O52</f>
        <v>ООО "Элком"</v>
      </c>
      <c r="U58" s="90" t="str">
        <f>SrcKA!Z52</f>
        <v/>
      </c>
      <c r="V58" s="90" t="str">
        <f>SrcKA!R52</f>
        <v>784201001</v>
      </c>
      <c r="W58" s="90" t="str">
        <f>SrcKA!Q52</f>
        <v>7804526950</v>
      </c>
      <c r="X58" s="90" t="str">
        <f>SrcKA!S52</f>
        <v>https://www.etm.ru/cat/nn/9745678</v>
      </c>
      <c r="Y58" s="90" t="str">
        <f>SrcKA!P52</f>
        <v>МО, г.Котельники</v>
      </c>
      <c r="Z58" s="91">
        <f>SrcKA!N52</f>
        <v>2</v>
      </c>
    </row>
    <row r="59" spans="1:26" ht="45" x14ac:dyDescent="0.2">
      <c r="A59" s="85" t="s">
        <v>625</v>
      </c>
      <c r="B59" s="86" t="str">
        <f>SrcKA!D53</f>
        <v>ТЦ_20.0.00.00_77_7719546987_21.03.2025_02_21.1</v>
      </c>
      <c r="C59" s="86" t="str">
        <f>SrcKA!AI53</f>
        <v>Зажим ответвительный Р70</v>
      </c>
      <c r="D59" s="86" t="str">
        <f>SrcKA!E53</f>
        <v>Зажим ответвительный Р70</v>
      </c>
      <c r="E59" s="87" t="str">
        <f>SrcKA!AH53</f>
        <v>ШТ</v>
      </c>
      <c r="F59" s="87" t="str">
        <f>SrcKA!G53</f>
        <v>ШТ</v>
      </c>
      <c r="G59" s="88">
        <f>SrcKA!I53</f>
        <v>428.4</v>
      </c>
      <c r="H59" s="88">
        <f>SrcKA!H53</f>
        <v>357</v>
      </c>
      <c r="I59" s="88">
        <f>SrcKA!AC53</f>
        <v>357</v>
      </c>
      <c r="J59" s="88">
        <f>SrcKA!AA53</f>
        <v>3</v>
      </c>
      <c r="K59" s="88">
        <f>SrcKA!J53</f>
        <v>10.71</v>
      </c>
      <c r="L59" s="88">
        <f>SrcKA!U53</f>
        <v>2</v>
      </c>
      <c r="M59" s="88">
        <f>SrcKA!V53</f>
        <v>7.35</v>
      </c>
      <c r="N59" s="86"/>
      <c r="O59" s="88"/>
      <c r="P59" s="88">
        <f>SrcKA!AE53</f>
        <v>0</v>
      </c>
      <c r="Q59" s="88">
        <f>SrcKA!K53</f>
        <v>375.06</v>
      </c>
      <c r="R59" s="87">
        <v>2025</v>
      </c>
      <c r="S59" s="87">
        <v>1</v>
      </c>
      <c r="T59" s="86" t="str">
        <f>SrcKA!O53</f>
        <v>ООО "СИМТЭК"</v>
      </c>
      <c r="U59" s="86" t="str">
        <f>SrcKA!Z53</f>
        <v/>
      </c>
      <c r="V59" s="86" t="str">
        <f>SrcKA!R53</f>
        <v>504101001</v>
      </c>
      <c r="W59" s="86" t="str">
        <f>SrcKA!Q53</f>
        <v>7719546987</v>
      </c>
      <c r="X59" s="86" t="str">
        <f>SrcKA!S53</f>
        <v>https://sip2a.ru/</v>
      </c>
      <c r="Y59" s="86" t="str">
        <f>SrcKA!P53</f>
        <v>Реутов</v>
      </c>
      <c r="Z59" s="87">
        <f>SrcKA!N53</f>
        <v>2</v>
      </c>
    </row>
    <row r="60" spans="1:26" ht="99.75" x14ac:dyDescent="0.2">
      <c r="A60" s="89" t="s">
        <v>626</v>
      </c>
      <c r="B60" s="90" t="str">
        <f>SrcKA!D54</f>
        <v>ТЦ_20.0.00.00_77_7704844420_21.03.2025_02_21.2</v>
      </c>
      <c r="C60" s="90" t="str">
        <f>SrcKA!AI54</f>
        <v>Зажим ответвительный Р70</v>
      </c>
      <c r="D60" s="90" t="str">
        <f>SrcKA!E54</f>
        <v>Зажим ответвительный Р70</v>
      </c>
      <c r="E60" s="91" t="str">
        <f>SrcKA!AH54</f>
        <v>ШТ</v>
      </c>
      <c r="F60" s="91" t="str">
        <f>SrcKA!G54</f>
        <v>ШТ</v>
      </c>
      <c r="G60" s="92">
        <f>SrcKA!I54</f>
        <v>485.69</v>
      </c>
      <c r="H60" s="92">
        <f>SrcKA!H54</f>
        <v>404.74</v>
      </c>
      <c r="I60" s="92">
        <f>SrcKA!AC54</f>
        <v>404.74</v>
      </c>
      <c r="J60" s="92">
        <f>SrcKA!AA54</f>
        <v>3</v>
      </c>
      <c r="K60" s="92">
        <f>SrcKA!J54</f>
        <v>12.14</v>
      </c>
      <c r="L60" s="92">
        <f>SrcKA!U54</f>
        <v>2</v>
      </c>
      <c r="M60" s="92">
        <f>SrcKA!V54</f>
        <v>8.34</v>
      </c>
      <c r="N60" s="90"/>
      <c r="O60" s="92"/>
      <c r="P60" s="92">
        <f>SrcKA!AE54</f>
        <v>0</v>
      </c>
      <c r="Q60" s="92">
        <f>SrcKA!K54</f>
        <v>425.22</v>
      </c>
      <c r="R60" s="91">
        <v>2025</v>
      </c>
      <c r="S60" s="91">
        <v>1</v>
      </c>
      <c r="T60" s="90" t="str">
        <f>SrcKA!O54</f>
        <v>Все инструменты</v>
      </c>
      <c r="U60" s="90" t="str">
        <f>SrcKA!Z54</f>
        <v/>
      </c>
      <c r="V60" s="90" t="str">
        <f>SrcKA!R54</f>
        <v/>
      </c>
      <c r="W60" s="90" t="str">
        <f>SrcKA!Q54</f>
        <v>7704844420</v>
      </c>
      <c r="X60" s="90" t="str">
        <f>SrcKA!S54</f>
        <v>https://rs24.ru/search.htm?q=%D0%BE%D0%B3%D0%BE%D0%BB%D0%BE%D0%B2%D0%BE%D0%BA+%D0%9E%D0%93-9</v>
      </c>
      <c r="Y60" s="90" t="str">
        <f>SrcKA!P54</f>
        <v>г. Подольск</v>
      </c>
      <c r="Z60" s="91">
        <f>SrcKA!N54</f>
        <v>2</v>
      </c>
    </row>
    <row r="61" spans="1:26" ht="42.75" x14ac:dyDescent="0.2">
      <c r="A61" s="89" t="s">
        <v>628</v>
      </c>
      <c r="B61" s="90" t="str">
        <f>SrcKA!D55</f>
        <v>ТЦ_20.0.00.00_78_7804526950_21.03.2025_02_21.3</v>
      </c>
      <c r="C61" s="90" t="str">
        <f>SrcKA!AI55</f>
        <v>Зажим ответвительный Р70</v>
      </c>
      <c r="D61" s="90" t="str">
        <f>SrcKA!E55</f>
        <v>Зажим ответвительный Р70</v>
      </c>
      <c r="E61" s="91" t="str">
        <f>SrcKA!AH55</f>
        <v>ШТ</v>
      </c>
      <c r="F61" s="91" t="str">
        <f>SrcKA!G55</f>
        <v>ШТ</v>
      </c>
      <c r="G61" s="92">
        <f>SrcKA!I55</f>
        <v>489.45</v>
      </c>
      <c r="H61" s="92">
        <f>SrcKA!H55</f>
        <v>407.88</v>
      </c>
      <c r="I61" s="92">
        <f>SrcKA!AC55</f>
        <v>407.88</v>
      </c>
      <c r="J61" s="92">
        <f>SrcKA!AA55</f>
        <v>3</v>
      </c>
      <c r="K61" s="92">
        <f>SrcKA!J55</f>
        <v>12.24</v>
      </c>
      <c r="L61" s="92">
        <f>SrcKA!U55</f>
        <v>2</v>
      </c>
      <c r="M61" s="92">
        <f>SrcKA!V55</f>
        <v>8.4</v>
      </c>
      <c r="N61" s="90"/>
      <c r="O61" s="92"/>
      <c r="P61" s="92">
        <f>SrcKA!AE55</f>
        <v>0</v>
      </c>
      <c r="Q61" s="92">
        <f>SrcKA!K55</f>
        <v>428.52</v>
      </c>
      <c r="R61" s="91">
        <v>2025</v>
      </c>
      <c r="S61" s="91">
        <v>1</v>
      </c>
      <c r="T61" s="90" t="str">
        <f>SrcKA!O55</f>
        <v>ООО "Элком"</v>
      </c>
      <c r="U61" s="90" t="str">
        <f>SrcKA!Z55</f>
        <v/>
      </c>
      <c r="V61" s="90" t="str">
        <f>SrcKA!R55</f>
        <v>784201001</v>
      </c>
      <c r="W61" s="90" t="str">
        <f>SrcKA!Q55</f>
        <v>7804526950</v>
      </c>
      <c r="X61" s="90" t="str">
        <f>SrcKA!S55</f>
        <v>https://www.etm.ru/cat/nn/9745678</v>
      </c>
      <c r="Y61" s="90" t="str">
        <f>SrcKA!P55</f>
        <v>МО, г.Котельники</v>
      </c>
      <c r="Z61" s="91">
        <f>SrcKA!N55</f>
        <v>2</v>
      </c>
    </row>
    <row r="62" spans="1:26" ht="45" x14ac:dyDescent="0.2">
      <c r="A62" s="85" t="s">
        <v>630</v>
      </c>
      <c r="B62" s="86" t="str">
        <f>SrcKA!D56</f>
        <v>ТЦ_20.0.00.00_77_7719546987_21.03.2025_02_16.1</v>
      </c>
      <c r="C62" s="86" t="str">
        <f>SrcKA!AI56</f>
        <v>Зажим для временного заземления РС481</v>
      </c>
      <c r="D62" s="86" t="str">
        <f>SrcKA!E56</f>
        <v>Зажим для временного заземления РС481</v>
      </c>
      <c r="E62" s="87" t="str">
        <f>SrcKA!AH56</f>
        <v>ШТ</v>
      </c>
      <c r="F62" s="87" t="str">
        <f>SrcKA!G56</f>
        <v>ШТ</v>
      </c>
      <c r="G62" s="88">
        <f>SrcKA!I56</f>
        <v>950.4</v>
      </c>
      <c r="H62" s="88">
        <f>SrcKA!H56</f>
        <v>792</v>
      </c>
      <c r="I62" s="88">
        <f>SrcKA!AC56</f>
        <v>792</v>
      </c>
      <c r="J62" s="88">
        <f>SrcKA!AA56</f>
        <v>3</v>
      </c>
      <c r="K62" s="88">
        <f>SrcKA!J56</f>
        <v>23.76</v>
      </c>
      <c r="L62" s="88">
        <f>SrcKA!U56</f>
        <v>2</v>
      </c>
      <c r="M62" s="88">
        <f>SrcKA!V56</f>
        <v>16.32</v>
      </c>
      <c r="N62" s="86"/>
      <c r="O62" s="88"/>
      <c r="P62" s="88">
        <f>SrcKA!AE56</f>
        <v>0</v>
      </c>
      <c r="Q62" s="88">
        <f>SrcKA!K56</f>
        <v>832.08</v>
      </c>
      <c r="R62" s="87">
        <v>2025</v>
      </c>
      <c r="S62" s="87">
        <v>1</v>
      </c>
      <c r="T62" s="86" t="str">
        <f>SrcKA!O56</f>
        <v>ООО "СИМТЭК"</v>
      </c>
      <c r="U62" s="86" t="str">
        <f>SrcKA!Z56</f>
        <v/>
      </c>
      <c r="V62" s="86" t="str">
        <f>SrcKA!R56</f>
        <v>504101001</v>
      </c>
      <c r="W62" s="86" t="str">
        <f>SrcKA!Q56</f>
        <v>7719546987</v>
      </c>
      <c r="X62" s="86" t="str">
        <f>SrcKA!S56</f>
        <v>https://sip2a.ru/</v>
      </c>
      <c r="Y62" s="86" t="str">
        <f>SrcKA!P56</f>
        <v>Реутов</v>
      </c>
      <c r="Z62" s="87">
        <f>SrcKA!N56</f>
        <v>2</v>
      </c>
    </row>
    <row r="63" spans="1:26" ht="99.75" x14ac:dyDescent="0.2">
      <c r="A63" s="89" t="s">
        <v>631</v>
      </c>
      <c r="B63" s="90" t="str">
        <f>SrcKA!D57</f>
        <v>ТЦ_20.0.00.00_77_7704844420_21.03.2025_02_16.2</v>
      </c>
      <c r="C63" s="90" t="str">
        <f>SrcKA!AI57</f>
        <v>Зажим для временного заземления РС481</v>
      </c>
      <c r="D63" s="90" t="str">
        <f>SrcKA!E57</f>
        <v>Зажим для временного заземления РС481</v>
      </c>
      <c r="E63" s="91" t="str">
        <f>SrcKA!AH57</f>
        <v>ШТ</v>
      </c>
      <c r="F63" s="91" t="str">
        <f>SrcKA!G57</f>
        <v>ШТ</v>
      </c>
      <c r="G63" s="92">
        <f>SrcKA!I57</f>
        <v>1052.3599999999999</v>
      </c>
      <c r="H63" s="92">
        <f>SrcKA!H57</f>
        <v>876.97</v>
      </c>
      <c r="I63" s="92">
        <f>SrcKA!AC57</f>
        <v>876.97</v>
      </c>
      <c r="J63" s="92">
        <f>SrcKA!AA57</f>
        <v>3</v>
      </c>
      <c r="K63" s="92">
        <f>SrcKA!J57</f>
        <v>26.31</v>
      </c>
      <c r="L63" s="92">
        <f>SrcKA!U57</f>
        <v>2</v>
      </c>
      <c r="M63" s="92">
        <f>SrcKA!V57</f>
        <v>18.07</v>
      </c>
      <c r="N63" s="90"/>
      <c r="O63" s="92"/>
      <c r="P63" s="92">
        <f>SrcKA!AE57</f>
        <v>0</v>
      </c>
      <c r="Q63" s="92">
        <f>SrcKA!K57</f>
        <v>921.35</v>
      </c>
      <c r="R63" s="91">
        <v>2025</v>
      </c>
      <c r="S63" s="91">
        <v>1</v>
      </c>
      <c r="T63" s="90" t="str">
        <f>SrcKA!O57</f>
        <v>Все инструменты</v>
      </c>
      <c r="U63" s="90" t="str">
        <f>SrcKA!Z57</f>
        <v/>
      </c>
      <c r="V63" s="90" t="str">
        <f>SrcKA!R57</f>
        <v/>
      </c>
      <c r="W63" s="90" t="str">
        <f>SrcKA!Q57</f>
        <v>7704844420</v>
      </c>
      <c r="X63" s="90" t="str">
        <f>SrcKA!S57</f>
        <v>https://rs24.ru/search.htm?q=%D0%BE%D0%B3%D0%BE%D0%BB%D0%BE%D0%B2%D0%BE%D0%BA+%D0%9E%D0%93-9</v>
      </c>
      <c r="Y63" s="90" t="str">
        <f>SrcKA!P57</f>
        <v>г. Подольск</v>
      </c>
      <c r="Z63" s="91">
        <f>SrcKA!N57</f>
        <v>2</v>
      </c>
    </row>
    <row r="64" spans="1:26" ht="42.75" x14ac:dyDescent="0.2">
      <c r="A64" s="89" t="s">
        <v>633</v>
      </c>
      <c r="B64" s="90" t="str">
        <f>SrcKA!D58</f>
        <v>ТЦ_20.0.00.00_78_7804526950_21.03.2025_02_16.3</v>
      </c>
      <c r="C64" s="90" t="str">
        <f>SrcKA!AI58</f>
        <v>Зажим для временного заземления РС481</v>
      </c>
      <c r="D64" s="90" t="str">
        <f>SrcKA!E58</f>
        <v>Зажим для временного заземления РС481</v>
      </c>
      <c r="E64" s="91" t="str">
        <f>SrcKA!AH58</f>
        <v>ШТ</v>
      </c>
      <c r="F64" s="91" t="str">
        <f>SrcKA!G58</f>
        <v>ШТ</v>
      </c>
      <c r="G64" s="92">
        <f>SrcKA!I58</f>
        <v>1200.5</v>
      </c>
      <c r="H64" s="92">
        <f>SrcKA!H58</f>
        <v>1000.42</v>
      </c>
      <c r="I64" s="92">
        <f>SrcKA!AC58</f>
        <v>1000.42</v>
      </c>
      <c r="J64" s="92">
        <f>SrcKA!AA58</f>
        <v>3</v>
      </c>
      <c r="K64" s="92">
        <f>SrcKA!J58</f>
        <v>30.01</v>
      </c>
      <c r="L64" s="92">
        <f>SrcKA!U58</f>
        <v>2</v>
      </c>
      <c r="M64" s="92">
        <f>SrcKA!V58</f>
        <v>20.61</v>
      </c>
      <c r="N64" s="90"/>
      <c r="O64" s="92"/>
      <c r="P64" s="92">
        <f>SrcKA!AE58</f>
        <v>0</v>
      </c>
      <c r="Q64" s="92">
        <f>SrcKA!K58</f>
        <v>1051.04</v>
      </c>
      <c r="R64" s="91">
        <v>2025</v>
      </c>
      <c r="S64" s="91">
        <v>1</v>
      </c>
      <c r="T64" s="90" t="str">
        <f>SrcKA!O58</f>
        <v>ООО "Элком"</v>
      </c>
      <c r="U64" s="90" t="str">
        <f>SrcKA!Z58</f>
        <v/>
      </c>
      <c r="V64" s="90" t="str">
        <f>SrcKA!R58</f>
        <v>784201001</v>
      </c>
      <c r="W64" s="90" t="str">
        <f>SrcKA!Q58</f>
        <v>7804526950</v>
      </c>
      <c r="X64" s="90" t="str">
        <f>SrcKA!S58</f>
        <v>https://www.etm.ru/cat/nn/9745678</v>
      </c>
      <c r="Y64" s="90" t="str">
        <f>SrcKA!P58</f>
        <v>МО, г.Котельники</v>
      </c>
      <c r="Z64" s="91">
        <f>SrcKA!N58</f>
        <v>2</v>
      </c>
    </row>
    <row r="65" spans="1:26" ht="45" x14ac:dyDescent="0.2">
      <c r="A65" s="85" t="s">
        <v>635</v>
      </c>
      <c r="B65" s="86" t="str">
        <f>SrcKA!D59</f>
        <v>ТЦ_20.0.00.00_77_7719546987_21.03.2025_02_17.1</v>
      </c>
      <c r="C65" s="86" t="str">
        <f>SrcKA!AI59</f>
        <v>Бугель для ленты NB20</v>
      </c>
      <c r="D65" s="86" t="str">
        <f>SrcKA!E59</f>
        <v>Бугель для ленты NB20</v>
      </c>
      <c r="E65" s="87" t="str">
        <f>SrcKA!AH59</f>
        <v>ШТ</v>
      </c>
      <c r="F65" s="87" t="str">
        <f>SrcKA!G59</f>
        <v>ШТ</v>
      </c>
      <c r="G65" s="88">
        <f>SrcKA!I59</f>
        <v>43.2</v>
      </c>
      <c r="H65" s="88">
        <f>SrcKA!H59</f>
        <v>36</v>
      </c>
      <c r="I65" s="88">
        <f>SrcKA!AC59</f>
        <v>36</v>
      </c>
      <c r="J65" s="88">
        <f>SrcKA!AA59</f>
        <v>3</v>
      </c>
      <c r="K65" s="88">
        <f>SrcKA!J59</f>
        <v>1.08</v>
      </c>
      <c r="L65" s="88">
        <f>SrcKA!U59</f>
        <v>2</v>
      </c>
      <c r="M65" s="88">
        <f>SrcKA!V59</f>
        <v>0.74</v>
      </c>
      <c r="N65" s="86"/>
      <c r="O65" s="88"/>
      <c r="P65" s="88">
        <f>SrcKA!AE59</f>
        <v>0</v>
      </c>
      <c r="Q65" s="88">
        <f>SrcKA!K59</f>
        <v>37.82</v>
      </c>
      <c r="R65" s="87">
        <v>2025</v>
      </c>
      <c r="S65" s="87">
        <v>1</v>
      </c>
      <c r="T65" s="86" t="str">
        <f>SrcKA!O59</f>
        <v>ООО "СИМТЭК"</v>
      </c>
      <c r="U65" s="86" t="str">
        <f>SrcKA!Z59</f>
        <v/>
      </c>
      <c r="V65" s="86" t="str">
        <f>SrcKA!R59</f>
        <v>504101001</v>
      </c>
      <c r="W65" s="86" t="str">
        <f>SrcKA!Q59</f>
        <v>7719546987</v>
      </c>
      <c r="X65" s="86" t="str">
        <f>SrcKA!S59</f>
        <v>https://sip2a.ru/</v>
      </c>
      <c r="Y65" s="86" t="str">
        <f>SrcKA!P59</f>
        <v>Реутов</v>
      </c>
      <c r="Z65" s="87">
        <f>SrcKA!N59</f>
        <v>2</v>
      </c>
    </row>
    <row r="66" spans="1:26" ht="99.75" x14ac:dyDescent="0.2">
      <c r="A66" s="89" t="s">
        <v>636</v>
      </c>
      <c r="B66" s="90" t="str">
        <f>SrcKA!D60</f>
        <v>ТЦ_20.0.00.00_77_7704844420_21.03.2025_02_17.2</v>
      </c>
      <c r="C66" s="90" t="str">
        <f>SrcKA!AI60</f>
        <v>Бугель для ленты NB20</v>
      </c>
      <c r="D66" s="90" t="str">
        <f>SrcKA!E60</f>
        <v>Бугель для ленты NB20</v>
      </c>
      <c r="E66" s="91" t="str">
        <f>SrcKA!AH60</f>
        <v>ШТ</v>
      </c>
      <c r="F66" s="91" t="str">
        <f>SrcKA!G60</f>
        <v>ШТ</v>
      </c>
      <c r="G66" s="92">
        <f>SrcKA!I60</f>
        <v>54</v>
      </c>
      <c r="H66" s="92">
        <f>SrcKA!H60</f>
        <v>45</v>
      </c>
      <c r="I66" s="92">
        <f>SrcKA!AC60</f>
        <v>45</v>
      </c>
      <c r="J66" s="92">
        <f>SrcKA!AA60</f>
        <v>3</v>
      </c>
      <c r="K66" s="92">
        <f>SrcKA!J60</f>
        <v>1.35</v>
      </c>
      <c r="L66" s="92">
        <f>SrcKA!U60</f>
        <v>2</v>
      </c>
      <c r="M66" s="92">
        <f>SrcKA!V60</f>
        <v>0.93</v>
      </c>
      <c r="N66" s="90"/>
      <c r="O66" s="92"/>
      <c r="P66" s="92">
        <f>SrcKA!AE60</f>
        <v>0</v>
      </c>
      <c r="Q66" s="92">
        <f>SrcKA!K60</f>
        <v>47.28</v>
      </c>
      <c r="R66" s="91">
        <v>2025</v>
      </c>
      <c r="S66" s="91">
        <v>1</v>
      </c>
      <c r="T66" s="90" t="str">
        <f>SrcKA!O60</f>
        <v>Все инструменты</v>
      </c>
      <c r="U66" s="90" t="str">
        <f>SrcKA!Z60</f>
        <v/>
      </c>
      <c r="V66" s="90" t="str">
        <f>SrcKA!R60</f>
        <v/>
      </c>
      <c r="W66" s="90" t="str">
        <f>SrcKA!Q60</f>
        <v>7704844420</v>
      </c>
      <c r="X66" s="90" t="str">
        <f>SrcKA!S60</f>
        <v>https://rs24.ru/search.htm?q=%D0%BE%D0%B3%D0%BE%D0%BB%D0%BE%D0%B2%D0%BE%D0%BA+%D0%9E%D0%93-9</v>
      </c>
      <c r="Y66" s="90" t="str">
        <f>SrcKA!P60</f>
        <v>г. Подольск</v>
      </c>
      <c r="Z66" s="91">
        <f>SrcKA!N60</f>
        <v>2</v>
      </c>
    </row>
    <row r="67" spans="1:26" ht="42.75" x14ac:dyDescent="0.2">
      <c r="A67" s="89" t="s">
        <v>638</v>
      </c>
      <c r="B67" s="90" t="str">
        <f>SrcKA!D61</f>
        <v>ТЦ_20.0.00.00_78_7804526950_21.03.2025_02_17.3</v>
      </c>
      <c r="C67" s="90" t="str">
        <f>SrcKA!AI61</f>
        <v>Бугель для ленты NB20</v>
      </c>
      <c r="D67" s="90" t="str">
        <f>SrcKA!E61</f>
        <v>Бугель для ленты NB20</v>
      </c>
      <c r="E67" s="91" t="str">
        <f>SrcKA!AH61</f>
        <v>ШТ</v>
      </c>
      <c r="F67" s="91" t="str">
        <f>SrcKA!G61</f>
        <v>ШТ</v>
      </c>
      <c r="G67" s="92">
        <f>SrcKA!I61</f>
        <v>78.2</v>
      </c>
      <c r="H67" s="92">
        <f>SrcKA!H61</f>
        <v>65.17</v>
      </c>
      <c r="I67" s="92">
        <f>SrcKA!AC61</f>
        <v>65.17</v>
      </c>
      <c r="J67" s="92">
        <f>SrcKA!AA61</f>
        <v>3</v>
      </c>
      <c r="K67" s="92">
        <f>SrcKA!J61</f>
        <v>1.96</v>
      </c>
      <c r="L67" s="92">
        <f>SrcKA!U61</f>
        <v>2</v>
      </c>
      <c r="M67" s="92">
        <f>SrcKA!V61</f>
        <v>1.34</v>
      </c>
      <c r="N67" s="90"/>
      <c r="O67" s="92"/>
      <c r="P67" s="92">
        <f>SrcKA!AE61</f>
        <v>0</v>
      </c>
      <c r="Q67" s="92">
        <f>SrcKA!K61</f>
        <v>68.47</v>
      </c>
      <c r="R67" s="91">
        <v>2025</v>
      </c>
      <c r="S67" s="91">
        <v>1</v>
      </c>
      <c r="T67" s="90" t="str">
        <f>SrcKA!O61</f>
        <v>ООО "Элком"</v>
      </c>
      <c r="U67" s="90" t="str">
        <f>SrcKA!Z61</f>
        <v/>
      </c>
      <c r="V67" s="90" t="str">
        <f>SrcKA!R61</f>
        <v>784201001</v>
      </c>
      <c r="W67" s="90" t="str">
        <f>SrcKA!Q61</f>
        <v>7804526950</v>
      </c>
      <c r="X67" s="90" t="str">
        <f>SrcKA!S61</f>
        <v>https://www.etm.ru/cat/nn/9745678</v>
      </c>
      <c r="Y67" s="90" t="str">
        <f>SrcKA!P61</f>
        <v>МО, г.Котельники</v>
      </c>
      <c r="Z67" s="91">
        <f>SrcKA!N61</f>
        <v>2</v>
      </c>
    </row>
    <row r="68" spans="1:26" ht="90" x14ac:dyDescent="0.2">
      <c r="A68" s="85" t="s">
        <v>567</v>
      </c>
      <c r="B68" s="86" t="str">
        <f>SrcKA!D62</f>
        <v>ТЦ_20.1.00.00_77_7719546987_24.03.2025_02</v>
      </c>
      <c r="C68" s="86" t="str">
        <f>SrcKA!AI62</f>
        <v>Заземляющий проводник ЗП-6</v>
      </c>
      <c r="D68" s="86" t="str">
        <f>SrcKA!E62</f>
        <v>Заземляющий проводник ЗП-6</v>
      </c>
      <c r="E68" s="87" t="str">
        <f>SrcKA!AH62</f>
        <v>м</v>
      </c>
      <c r="F68" s="87" t="str">
        <f>SrcKA!G62</f>
        <v>м</v>
      </c>
      <c r="G68" s="88">
        <f>SrcKA!I62</f>
        <v>154.4</v>
      </c>
      <c r="H68" s="88">
        <f>SrcKA!H62</f>
        <v>128.66999999999999</v>
      </c>
      <c r="I68" s="88">
        <f>SrcKA!AC62</f>
        <v>128.66999999999999</v>
      </c>
      <c r="J68" s="88">
        <f>SrcKA!AA62</f>
        <v>3</v>
      </c>
      <c r="K68" s="88">
        <f>SrcKA!J62</f>
        <v>3.86</v>
      </c>
      <c r="L68" s="88">
        <f>SrcKA!U62</f>
        <v>0.75</v>
      </c>
      <c r="M68" s="88">
        <f>SrcKA!V62</f>
        <v>0.99</v>
      </c>
      <c r="N68" s="86"/>
      <c r="O68" s="88"/>
      <c r="P68" s="88">
        <f>SrcKA!AE62</f>
        <v>0</v>
      </c>
      <c r="Q68" s="88">
        <f>SrcKA!K62</f>
        <v>133.52000000000001</v>
      </c>
      <c r="R68" s="87">
        <v>2025</v>
      </c>
      <c r="S68" s="87">
        <v>1</v>
      </c>
      <c r="T68" s="86" t="str">
        <f>SrcKA!O62</f>
        <v>Общество с ограниченной ответственностью Торговая компания "Норма-кабель"</v>
      </c>
      <c r="U68" s="86" t="str">
        <f>SrcKA!Z62</f>
        <v>Россия</v>
      </c>
      <c r="V68" s="86" t="str">
        <f>SrcKA!R62</f>
        <v xml:space="preserve">	504101001</v>
      </c>
      <c r="W68" s="86" t="str">
        <f>SrcKA!Q62</f>
        <v>7719546987</v>
      </c>
      <c r="X68" s="86" t="str">
        <f>SrcKA!S62</f>
        <v>https://sip2a.ru/</v>
      </c>
      <c r="Y68" s="86" t="str">
        <f>SrcKA!P62</f>
        <v>Московская область, город Дзержинский</v>
      </c>
      <c r="Z68" s="87">
        <f>SrcKA!N62</f>
        <v>2</v>
      </c>
    </row>
    <row r="69" spans="1:26" ht="42.75" x14ac:dyDescent="0.2">
      <c r="A69" s="89" t="s">
        <v>572</v>
      </c>
      <c r="B69" s="90" t="str">
        <f>SrcKA!D63</f>
        <v>ТЦ_20.1.00.00_50_5022556136_24.03.2025_02</v>
      </c>
      <c r="C69" s="90" t="str">
        <f>SrcKA!AI63</f>
        <v>Заземляющий проводник ЗП-6</v>
      </c>
      <c r="D69" s="90" t="str">
        <f>SrcKA!E63</f>
        <v>Заземляющий проводник ЗП-6</v>
      </c>
      <c r="E69" s="91" t="str">
        <f>SrcKA!AH63</f>
        <v>м</v>
      </c>
      <c r="F69" s="91" t="str">
        <f>SrcKA!G63</f>
        <v>м</v>
      </c>
      <c r="G69" s="92">
        <f>SrcKA!I63</f>
        <v>327</v>
      </c>
      <c r="H69" s="92">
        <f>SrcKA!H63</f>
        <v>272.5</v>
      </c>
      <c r="I69" s="92">
        <f>SrcKA!AC63</f>
        <v>272.5</v>
      </c>
      <c r="J69" s="92">
        <f>SrcKA!AA63</f>
        <v>3</v>
      </c>
      <c r="K69" s="92">
        <f>SrcKA!J63</f>
        <v>8.18</v>
      </c>
      <c r="L69" s="92">
        <f>SrcKA!U63</f>
        <v>0.75</v>
      </c>
      <c r="M69" s="92">
        <f>SrcKA!V63</f>
        <v>2.11</v>
      </c>
      <c r="N69" s="90"/>
      <c r="O69" s="92"/>
      <c r="P69" s="92">
        <f>SrcKA!AE63</f>
        <v>0</v>
      </c>
      <c r="Q69" s="92">
        <f>SrcKA!K63</f>
        <v>282.79000000000002</v>
      </c>
      <c r="R69" s="91">
        <v>2025</v>
      </c>
      <c r="S69" s="91">
        <v>1</v>
      </c>
      <c r="T69" s="90" t="str">
        <f>SrcKA!O63</f>
        <v>ООО "Электротехнологии"</v>
      </c>
      <c r="U69" s="90" t="str">
        <f>SrcKA!Z63</f>
        <v>Россия</v>
      </c>
      <c r="V69" s="90" t="str">
        <f>SrcKA!R63</f>
        <v>502201001</v>
      </c>
      <c r="W69" s="90" t="str">
        <f>SrcKA!Q63</f>
        <v>5022556136</v>
      </c>
      <c r="X69" s="90" t="str">
        <f>SrcKA!S63</f>
        <v>https://rs24.ru/home.htm</v>
      </c>
      <c r="Y69" s="90" t="str">
        <f>SrcKA!P63</f>
        <v>Московская область, город Коломна</v>
      </c>
      <c r="Z69" s="91">
        <f>SrcKA!N63</f>
        <v>2</v>
      </c>
    </row>
    <row r="70" spans="1:26" ht="28.5" x14ac:dyDescent="0.2">
      <c r="A70" s="89" t="s">
        <v>580</v>
      </c>
      <c r="B70" s="90" t="str">
        <f>SrcKA!D64</f>
        <v>ТЦ_20.1.00.00_77_7720858444_24.03.2025_02</v>
      </c>
      <c r="C70" s="90" t="str">
        <f>SrcKA!AI64</f>
        <v>Заземляющий проводник ЗП-6</v>
      </c>
      <c r="D70" s="90" t="str">
        <f>SrcKA!E64</f>
        <v>Заземляющий проводник ЗП-6</v>
      </c>
      <c r="E70" s="91" t="str">
        <f>SrcKA!AH64</f>
        <v>м</v>
      </c>
      <c r="F70" s="91" t="str">
        <f>SrcKA!G64</f>
        <v>м</v>
      </c>
      <c r="G70" s="92">
        <f>SrcKA!I64</f>
        <v>318.2</v>
      </c>
      <c r="H70" s="92">
        <f>SrcKA!H64</f>
        <v>265.17</v>
      </c>
      <c r="I70" s="92">
        <f>SrcKA!AC64</f>
        <v>265.17</v>
      </c>
      <c r="J70" s="92">
        <f>SrcKA!AA64</f>
        <v>3</v>
      </c>
      <c r="K70" s="92">
        <f>SrcKA!J64</f>
        <v>7.96</v>
      </c>
      <c r="L70" s="92">
        <f>SrcKA!U64</f>
        <v>0.75</v>
      </c>
      <c r="M70" s="92">
        <f>SrcKA!V64</f>
        <v>2.0499999999999998</v>
      </c>
      <c r="N70" s="90"/>
      <c r="O70" s="92"/>
      <c r="P70" s="92">
        <f>SrcKA!AE64</f>
        <v>0</v>
      </c>
      <c r="Q70" s="92">
        <f>SrcKA!K64</f>
        <v>275.18</v>
      </c>
      <c r="R70" s="91">
        <v>2025</v>
      </c>
      <c r="S70" s="91">
        <v>1</v>
      </c>
      <c r="T70" s="90" t="str">
        <f>SrcKA!O64</f>
        <v>ООО "Опора ЛЭП"</v>
      </c>
      <c r="U70" s="90" t="str">
        <f>SrcKA!Z64</f>
        <v>Россия</v>
      </c>
      <c r="V70" s="90" t="str">
        <f>SrcKA!R64</f>
        <v>772001001</v>
      </c>
      <c r="W70" s="90" t="str">
        <f>SrcKA!Q64</f>
        <v>7720858444</v>
      </c>
      <c r="X70" s="90" t="str">
        <f>SrcKA!S64</f>
        <v>опора-лэп.рф</v>
      </c>
      <c r="Y70" s="90" t="str">
        <f>SrcKA!P64</f>
        <v>г.Москва</v>
      </c>
      <c r="Z70" s="91">
        <f>SrcKA!N64</f>
        <v>2</v>
      </c>
    </row>
    <row r="71" spans="1:26" ht="45" x14ac:dyDescent="0.2">
      <c r="A71" s="85" t="s">
        <v>649</v>
      </c>
      <c r="B71" s="86" t="str">
        <f>SrcKA!D65</f>
        <v>ТЦ_20.0.00.00_77_7719546987_21.03.2025_02_18.1</v>
      </c>
      <c r="C71" s="86" t="str">
        <f>SrcKA!AI65</f>
        <v>Обжимной наконечник CPTAUR 95</v>
      </c>
      <c r="D71" s="86" t="str">
        <f>SrcKA!E65</f>
        <v>Обжимной наконечник CPTAUR 95</v>
      </c>
      <c r="E71" s="87" t="str">
        <f>SrcKA!AH65</f>
        <v>ШТ</v>
      </c>
      <c r="F71" s="87" t="str">
        <f>SrcKA!G65</f>
        <v>ШТ</v>
      </c>
      <c r="G71" s="88">
        <f>SrcKA!I65</f>
        <v>975.6</v>
      </c>
      <c r="H71" s="88">
        <f>SrcKA!H65</f>
        <v>813</v>
      </c>
      <c r="I71" s="88">
        <f>SrcKA!AC65</f>
        <v>813</v>
      </c>
      <c r="J71" s="88">
        <f>SrcKA!AA65</f>
        <v>3</v>
      </c>
      <c r="K71" s="88">
        <f>SrcKA!J65</f>
        <v>24.39</v>
      </c>
      <c r="L71" s="88">
        <f>SrcKA!U65</f>
        <v>2</v>
      </c>
      <c r="M71" s="88">
        <f>SrcKA!V65</f>
        <v>16.75</v>
      </c>
      <c r="N71" s="86"/>
      <c r="O71" s="88"/>
      <c r="P71" s="88">
        <f>SrcKA!AE65</f>
        <v>0</v>
      </c>
      <c r="Q71" s="88">
        <f>SrcKA!K65</f>
        <v>854.14</v>
      </c>
      <c r="R71" s="87">
        <v>2025</v>
      </c>
      <c r="S71" s="87">
        <v>1</v>
      </c>
      <c r="T71" s="86" t="str">
        <f>SrcKA!O65</f>
        <v>"А-завод"</v>
      </c>
      <c r="U71" s="86" t="str">
        <f>SrcKA!Z65</f>
        <v/>
      </c>
      <c r="V71" s="86" t="str">
        <f>SrcKA!R65</f>
        <v>504101001</v>
      </c>
      <c r="W71" s="86" t="str">
        <f>SrcKA!Q65</f>
        <v>7719546987</v>
      </c>
      <c r="X71" s="86" t="str">
        <f>SrcKA!S65</f>
        <v>https://sip2a.ru/</v>
      </c>
      <c r="Y71" s="86" t="str">
        <f>SrcKA!P65</f>
        <v>Реутов</v>
      </c>
      <c r="Z71" s="87">
        <f>SrcKA!N65</f>
        <v>2</v>
      </c>
    </row>
    <row r="72" spans="1:26" ht="99.75" x14ac:dyDescent="0.2">
      <c r="A72" s="89" t="s">
        <v>650</v>
      </c>
      <c r="B72" s="90" t="str">
        <f>SrcKA!D66</f>
        <v>ТЦ_20.0.00.00_77_7704844420_21.03.2025_02_18.2</v>
      </c>
      <c r="C72" s="90" t="str">
        <f>SrcKA!AI66</f>
        <v>Обжимной наконечник CPTAUR 95</v>
      </c>
      <c r="D72" s="90" t="str">
        <f>SrcKA!E66</f>
        <v>Обжимной наконечник CPTAUR 95</v>
      </c>
      <c r="E72" s="91" t="str">
        <f>SrcKA!AH66</f>
        <v>ШТ</v>
      </c>
      <c r="F72" s="91" t="str">
        <f>SrcKA!G66</f>
        <v>ШТ</v>
      </c>
      <c r="G72" s="92">
        <f>SrcKA!I66</f>
        <v>1068.2</v>
      </c>
      <c r="H72" s="92">
        <f>SrcKA!H66</f>
        <v>890.17</v>
      </c>
      <c r="I72" s="92">
        <f>SrcKA!AC66</f>
        <v>890.17</v>
      </c>
      <c r="J72" s="92">
        <f>SrcKA!AA66</f>
        <v>3</v>
      </c>
      <c r="K72" s="92">
        <f>SrcKA!J66</f>
        <v>26.71</v>
      </c>
      <c r="L72" s="92">
        <f>SrcKA!U66</f>
        <v>2</v>
      </c>
      <c r="M72" s="92">
        <f>SrcKA!V66</f>
        <v>18.34</v>
      </c>
      <c r="N72" s="90"/>
      <c r="O72" s="92"/>
      <c r="P72" s="92">
        <f>SrcKA!AE66</f>
        <v>0</v>
      </c>
      <c r="Q72" s="92">
        <f>SrcKA!K66</f>
        <v>935.22</v>
      </c>
      <c r="R72" s="91">
        <v>2025</v>
      </c>
      <c r="S72" s="91">
        <v>1</v>
      </c>
      <c r="T72" s="90" t="str">
        <f>SrcKA!O66</f>
        <v>Все инструменты</v>
      </c>
      <c r="U72" s="90" t="str">
        <f>SrcKA!Z66</f>
        <v/>
      </c>
      <c r="V72" s="90" t="str">
        <f>SrcKA!R66</f>
        <v/>
      </c>
      <c r="W72" s="90" t="str">
        <f>SrcKA!Q66</f>
        <v>7704844420</v>
      </c>
      <c r="X72" s="90" t="str">
        <f>SrcKA!S66</f>
        <v>https://rs24.ru/search.htm?q=%D0%BE%D0%B3%D0%BE%D0%BB%D0%BE%D0%B2%D0%BE%D0%BA+%D0%9E%D0%93-9</v>
      </c>
      <c r="Y72" s="90" t="str">
        <f>SrcKA!P66</f>
        <v>г. Подольск</v>
      </c>
      <c r="Z72" s="91">
        <f>SrcKA!N66</f>
        <v>2</v>
      </c>
    </row>
    <row r="73" spans="1:26" ht="42.75" x14ac:dyDescent="0.2">
      <c r="A73" s="89" t="s">
        <v>652</v>
      </c>
      <c r="B73" s="90" t="str">
        <f>SrcKA!D67</f>
        <v>ТЦ_20.0.00.00_78_7804526950_21.03.2025_02_18.3</v>
      </c>
      <c r="C73" s="90" t="str">
        <f>SrcKA!AI67</f>
        <v>Обжимной наконечник CPTAUR 95</v>
      </c>
      <c r="D73" s="90" t="str">
        <f>SrcKA!E67</f>
        <v>Обжимной наконечник CPTAUR 95</v>
      </c>
      <c r="E73" s="91" t="str">
        <f>SrcKA!AH67</f>
        <v>ШТ</v>
      </c>
      <c r="F73" s="91" t="str">
        <f>SrcKA!G67</f>
        <v>ШТ</v>
      </c>
      <c r="G73" s="92">
        <f>SrcKA!I67</f>
        <v>1117.71</v>
      </c>
      <c r="H73" s="92">
        <f>SrcKA!H67</f>
        <v>931.43</v>
      </c>
      <c r="I73" s="92">
        <f>SrcKA!AC67</f>
        <v>931.43</v>
      </c>
      <c r="J73" s="92">
        <f>SrcKA!AA67</f>
        <v>3</v>
      </c>
      <c r="K73" s="92">
        <f>SrcKA!J67</f>
        <v>27.94</v>
      </c>
      <c r="L73" s="92">
        <f>SrcKA!U67</f>
        <v>2</v>
      </c>
      <c r="M73" s="92">
        <f>SrcKA!V67</f>
        <v>19.190000000000001</v>
      </c>
      <c r="N73" s="90"/>
      <c r="O73" s="92"/>
      <c r="P73" s="92">
        <f>SrcKA!AE67</f>
        <v>0</v>
      </c>
      <c r="Q73" s="92">
        <f>SrcKA!K67</f>
        <v>978.56</v>
      </c>
      <c r="R73" s="91">
        <v>2025</v>
      </c>
      <c r="S73" s="91">
        <v>1</v>
      </c>
      <c r="T73" s="90" t="str">
        <f>SrcKA!O67</f>
        <v>ООО "Элком"</v>
      </c>
      <c r="U73" s="90" t="str">
        <f>SrcKA!Z67</f>
        <v/>
      </c>
      <c r="V73" s="90" t="str">
        <f>SrcKA!R67</f>
        <v>784201001</v>
      </c>
      <c r="W73" s="90" t="str">
        <f>SrcKA!Q67</f>
        <v>7804526950</v>
      </c>
      <c r="X73" s="90" t="str">
        <f>SrcKA!S67</f>
        <v>https://www.etm.ru/cat/nn/9745678</v>
      </c>
      <c r="Y73" s="90" t="str">
        <f>SrcKA!P67</f>
        <v>МО, г.Котельники</v>
      </c>
      <c r="Z73" s="91">
        <f>SrcKA!N67</f>
        <v>2</v>
      </c>
    </row>
    <row r="74" spans="1:26" ht="90" x14ac:dyDescent="0.2">
      <c r="A74" s="85" t="s">
        <v>582</v>
      </c>
      <c r="B74" s="86" t="str">
        <f>SrcKA!D68</f>
        <v>ТЦ_20.1.00.00_77_7719546987_24.03.2025_02</v>
      </c>
      <c r="C74" s="86" t="str">
        <f>SrcKA!AI68</f>
        <v>Стяжка Х89</v>
      </c>
      <c r="D74" s="86" t="str">
        <f>SrcKA!E68</f>
        <v>Стяжка Х89</v>
      </c>
      <c r="E74" s="87" t="str">
        <f>SrcKA!AH68</f>
        <v>шт.</v>
      </c>
      <c r="F74" s="87" t="str">
        <f>SrcKA!G68</f>
        <v>м</v>
      </c>
      <c r="G74" s="88">
        <f>SrcKA!I68</f>
        <v>1902.3</v>
      </c>
      <c r="H74" s="88">
        <f>SrcKA!H68</f>
        <v>1585.25</v>
      </c>
      <c r="I74" s="88">
        <f>SrcKA!AC68</f>
        <v>1585.25</v>
      </c>
      <c r="J74" s="88">
        <f>SrcKA!AA68</f>
        <v>3</v>
      </c>
      <c r="K74" s="88">
        <f>SrcKA!J68</f>
        <v>47.56</v>
      </c>
      <c r="L74" s="88">
        <f>SrcKA!U68</f>
        <v>0.75</v>
      </c>
      <c r="M74" s="88">
        <f>SrcKA!V68</f>
        <v>12.25</v>
      </c>
      <c r="N74" s="86"/>
      <c r="O74" s="88"/>
      <c r="P74" s="88">
        <f>SrcKA!AE68</f>
        <v>0</v>
      </c>
      <c r="Q74" s="88">
        <f>SrcKA!K68</f>
        <v>1645.06</v>
      </c>
      <c r="R74" s="87">
        <v>2025</v>
      </c>
      <c r="S74" s="87">
        <v>1</v>
      </c>
      <c r="T74" s="86" t="str">
        <f>SrcKA!O68</f>
        <v>Общество с ограниченной ответственностью Торговая компания "Норма-кабель"</v>
      </c>
      <c r="U74" s="86" t="str">
        <f>SrcKA!Z68</f>
        <v>Россия</v>
      </c>
      <c r="V74" s="86" t="str">
        <f>SrcKA!R68</f>
        <v xml:space="preserve">	504101001</v>
      </c>
      <c r="W74" s="86" t="str">
        <f>SrcKA!Q68</f>
        <v>7719546987</v>
      </c>
      <c r="X74" s="86" t="str">
        <f>SrcKA!S68</f>
        <v>https://sip2a.ru/</v>
      </c>
      <c r="Y74" s="86" t="str">
        <f>SrcKA!P68</f>
        <v>Московская область, город Дзержинский</v>
      </c>
      <c r="Z74" s="87">
        <f>SrcKA!N68</f>
        <v>2</v>
      </c>
    </row>
    <row r="75" spans="1:26" ht="42.75" x14ac:dyDescent="0.2">
      <c r="A75" s="89" t="s">
        <v>585</v>
      </c>
      <c r="B75" s="90" t="str">
        <f>SrcKA!D69</f>
        <v>ТЦ_20.1.00.00_50_5022556136_24.03.2025_02</v>
      </c>
      <c r="C75" s="90" t="str">
        <f>SrcKA!AI69</f>
        <v>Стяжка Х89</v>
      </c>
      <c r="D75" s="90" t="str">
        <f>SrcKA!E69</f>
        <v>Стяжка Х89</v>
      </c>
      <c r="E75" s="91" t="str">
        <f>SrcKA!AH69</f>
        <v>шт.</v>
      </c>
      <c r="F75" s="91" t="str">
        <f>SrcKA!G69</f>
        <v>м</v>
      </c>
      <c r="G75" s="92">
        <f>SrcKA!I69</f>
        <v>2327</v>
      </c>
      <c r="H75" s="92">
        <f>SrcKA!H69</f>
        <v>1939.17</v>
      </c>
      <c r="I75" s="92">
        <f>SrcKA!AC69</f>
        <v>1939.17</v>
      </c>
      <c r="J75" s="92">
        <f>SrcKA!AA69</f>
        <v>3</v>
      </c>
      <c r="K75" s="92">
        <f>SrcKA!J69</f>
        <v>58.18</v>
      </c>
      <c r="L75" s="92">
        <f>SrcKA!U69</f>
        <v>0.75</v>
      </c>
      <c r="M75" s="92">
        <f>SrcKA!V69</f>
        <v>14.98</v>
      </c>
      <c r="N75" s="90"/>
      <c r="O75" s="92"/>
      <c r="P75" s="92">
        <f>SrcKA!AE69</f>
        <v>0</v>
      </c>
      <c r="Q75" s="92">
        <f>SrcKA!K69</f>
        <v>2012.33</v>
      </c>
      <c r="R75" s="91">
        <v>2025</v>
      </c>
      <c r="S75" s="91">
        <v>1</v>
      </c>
      <c r="T75" s="90" t="str">
        <f>SrcKA!O69</f>
        <v>ООО "Электротехнологии"</v>
      </c>
      <c r="U75" s="90" t="str">
        <f>SrcKA!Z69</f>
        <v>Россия</v>
      </c>
      <c r="V75" s="90" t="str">
        <f>SrcKA!R69</f>
        <v>502201001</v>
      </c>
      <c r="W75" s="90" t="str">
        <f>SrcKA!Q69</f>
        <v>5022556136</v>
      </c>
      <c r="X75" s="90" t="str">
        <f>SrcKA!S69</f>
        <v>https://rs24.ru/home.htm</v>
      </c>
      <c r="Y75" s="90" t="str">
        <f>SrcKA!P69</f>
        <v>Московская область, город Коломна</v>
      </c>
      <c r="Z75" s="91">
        <f>SrcKA!N69</f>
        <v>2</v>
      </c>
    </row>
    <row r="76" spans="1:26" ht="28.5" x14ac:dyDescent="0.2">
      <c r="A76" s="89" t="s">
        <v>591</v>
      </c>
      <c r="B76" s="90" t="str">
        <f>SrcKA!D70</f>
        <v>ТЦ_20.1.00.00_77_7720858444_24.03.2025_02</v>
      </c>
      <c r="C76" s="90" t="str">
        <f>SrcKA!AI70</f>
        <v>Стяжка Х89</v>
      </c>
      <c r="D76" s="90" t="str">
        <f>SrcKA!E70</f>
        <v>Стяжка Х89</v>
      </c>
      <c r="E76" s="91" t="str">
        <f>SrcKA!AH70</f>
        <v>шт.</v>
      </c>
      <c r="F76" s="91" t="str">
        <f>SrcKA!G70</f>
        <v>м</v>
      </c>
      <c r="G76" s="92">
        <f>SrcKA!I70</f>
        <v>2318.1999999999998</v>
      </c>
      <c r="H76" s="92">
        <f>SrcKA!H70</f>
        <v>1931.83</v>
      </c>
      <c r="I76" s="92">
        <f>SrcKA!AC70</f>
        <v>1931.83</v>
      </c>
      <c r="J76" s="92">
        <f>SrcKA!AA70</f>
        <v>3</v>
      </c>
      <c r="K76" s="92">
        <f>SrcKA!J70</f>
        <v>57.95</v>
      </c>
      <c r="L76" s="92">
        <f>SrcKA!U70</f>
        <v>0.75</v>
      </c>
      <c r="M76" s="92">
        <f>SrcKA!V70</f>
        <v>14.92</v>
      </c>
      <c r="N76" s="90"/>
      <c r="O76" s="92"/>
      <c r="P76" s="92">
        <f>SrcKA!AE70</f>
        <v>0</v>
      </c>
      <c r="Q76" s="92">
        <f>SrcKA!K70</f>
        <v>2004.7</v>
      </c>
      <c r="R76" s="91">
        <v>2025</v>
      </c>
      <c r="S76" s="91">
        <v>1</v>
      </c>
      <c r="T76" s="90" t="str">
        <f>SrcKA!O70</f>
        <v>ООО "Опора ЛЭП"</v>
      </c>
      <c r="U76" s="90" t="str">
        <f>SrcKA!Z70</f>
        <v>Россия</v>
      </c>
      <c r="V76" s="90" t="str">
        <f>SrcKA!R70</f>
        <v>772001001</v>
      </c>
      <c r="W76" s="90" t="str">
        <f>SrcKA!Q70</f>
        <v>7720858444</v>
      </c>
      <c r="X76" s="90" t="str">
        <f>SrcKA!S70</f>
        <v>опора-лэп.рф</v>
      </c>
      <c r="Y76" s="90" t="str">
        <f>SrcKA!P70</f>
        <v>г.Москва</v>
      </c>
      <c r="Z76" s="91">
        <f>SrcKA!N70</f>
        <v>2</v>
      </c>
    </row>
    <row r="77" spans="1:26" ht="90" x14ac:dyDescent="0.2">
      <c r="A77" s="85" t="s">
        <v>594</v>
      </c>
      <c r="B77" s="86" t="str">
        <f>SrcKA!D71</f>
        <v>ТЦ_20.1.00.00_77_7719546987_24.03.2025_02</v>
      </c>
      <c r="C77" s="86" t="str">
        <f>SrcKA!AI71</f>
        <v>Провод ПУгВнг(А)-LS 1х95</v>
      </c>
      <c r="D77" s="86" t="str">
        <f>SrcKA!E71</f>
        <v>Провод ПУгВнг(А)-LS 1х95</v>
      </c>
      <c r="E77" s="87" t="str">
        <f>SrcKA!AH71</f>
        <v>м</v>
      </c>
      <c r="F77" s="87" t="str">
        <f>SrcKA!G71</f>
        <v>м</v>
      </c>
      <c r="G77" s="88">
        <f>SrcKA!I71</f>
        <v>1114.07</v>
      </c>
      <c r="H77" s="88">
        <f>SrcKA!H71</f>
        <v>928.39</v>
      </c>
      <c r="I77" s="88">
        <f>SrcKA!AC71</f>
        <v>928.39</v>
      </c>
      <c r="J77" s="88">
        <f>SrcKA!AA71</f>
        <v>3</v>
      </c>
      <c r="K77" s="88">
        <f>SrcKA!J71</f>
        <v>27.85</v>
      </c>
      <c r="L77" s="88">
        <f>SrcKA!U71</f>
        <v>0.75</v>
      </c>
      <c r="M77" s="88">
        <f>SrcKA!V71</f>
        <v>7.17</v>
      </c>
      <c r="N77" s="86"/>
      <c r="O77" s="88"/>
      <c r="P77" s="88">
        <f>SrcKA!AE71</f>
        <v>0</v>
      </c>
      <c r="Q77" s="88">
        <f>SrcKA!K71</f>
        <v>963.41</v>
      </c>
      <c r="R77" s="87">
        <v>2025</v>
      </c>
      <c r="S77" s="87">
        <v>1</v>
      </c>
      <c r="T77" s="86" t="str">
        <f>SrcKA!O71</f>
        <v>Общество с ограниченной ответственностью Торговая компания "Норма-кабель"</v>
      </c>
      <c r="U77" s="86" t="str">
        <f>SrcKA!Z71</f>
        <v>Россия</v>
      </c>
      <c r="V77" s="86" t="str">
        <f>SrcKA!R71</f>
        <v xml:space="preserve">	504101001</v>
      </c>
      <c r="W77" s="86" t="str">
        <f>SrcKA!Q71</f>
        <v>7719546987</v>
      </c>
      <c r="X77" s="86" t="str">
        <f>SrcKA!S71</f>
        <v>https://sip2a.ru/</v>
      </c>
      <c r="Y77" s="86" t="str">
        <f>SrcKA!P71</f>
        <v>Московская область, город Дзержинский</v>
      </c>
      <c r="Z77" s="87">
        <f>SrcKA!N71</f>
        <v>2</v>
      </c>
    </row>
    <row r="78" spans="1:26" ht="42.75" x14ac:dyDescent="0.2">
      <c r="A78" s="89" t="s">
        <v>596</v>
      </c>
      <c r="B78" s="90" t="str">
        <f>SrcKA!D72</f>
        <v>ТЦ_20.1.00.00_50_5022556136_24.03.2025_02</v>
      </c>
      <c r="C78" s="90" t="str">
        <f>SrcKA!AI72</f>
        <v>Провод ПУгВнг(А)-LS 1х95</v>
      </c>
      <c r="D78" s="90" t="str">
        <f>SrcKA!E72</f>
        <v>Провод ПУгВнг(А)-LS 1х95</v>
      </c>
      <c r="E78" s="91" t="str">
        <f>SrcKA!AH72</f>
        <v>м</v>
      </c>
      <c r="F78" s="91" t="str">
        <f>SrcKA!G72</f>
        <v>м</v>
      </c>
      <c r="G78" s="92">
        <f>SrcKA!I72</f>
        <v>1317.6</v>
      </c>
      <c r="H78" s="92">
        <f>SrcKA!H72</f>
        <v>1098</v>
      </c>
      <c r="I78" s="92">
        <f>SrcKA!AC72</f>
        <v>1098</v>
      </c>
      <c r="J78" s="92">
        <f>SrcKA!AA72</f>
        <v>3</v>
      </c>
      <c r="K78" s="92">
        <f>SrcKA!J72</f>
        <v>32.94</v>
      </c>
      <c r="L78" s="92">
        <f>SrcKA!U72</f>
        <v>0.75</v>
      </c>
      <c r="M78" s="92">
        <f>SrcKA!V72</f>
        <v>8.48</v>
      </c>
      <c r="N78" s="90"/>
      <c r="O78" s="92"/>
      <c r="P78" s="92">
        <f>SrcKA!AE72</f>
        <v>0</v>
      </c>
      <c r="Q78" s="92">
        <f>SrcKA!K72</f>
        <v>1139.42</v>
      </c>
      <c r="R78" s="91">
        <v>2025</v>
      </c>
      <c r="S78" s="91">
        <v>1</v>
      </c>
      <c r="T78" s="90" t="str">
        <f>SrcKA!O72</f>
        <v>ООО "Электротехнологии"</v>
      </c>
      <c r="U78" s="90" t="str">
        <f>SrcKA!Z72</f>
        <v>Россия</v>
      </c>
      <c r="V78" s="90" t="str">
        <f>SrcKA!R72</f>
        <v>502201001</v>
      </c>
      <c r="W78" s="90" t="str">
        <f>SrcKA!Q72</f>
        <v>5022556136</v>
      </c>
      <c r="X78" s="90" t="str">
        <f>SrcKA!S72</f>
        <v>https://rs24.ru/home.htm</v>
      </c>
      <c r="Y78" s="90" t="str">
        <f>SrcKA!P72</f>
        <v>Московская область, город Коломна</v>
      </c>
      <c r="Z78" s="91">
        <f>SrcKA!N72</f>
        <v>2</v>
      </c>
    </row>
    <row r="79" spans="1:26" ht="28.5" x14ac:dyDescent="0.2">
      <c r="A79" s="89" t="s">
        <v>598</v>
      </c>
      <c r="B79" s="90" t="str">
        <f>SrcKA!D73</f>
        <v>ТЦ_20.1.00.00_77_7720858444_24.03.2025_02</v>
      </c>
      <c r="C79" s="90" t="str">
        <f>SrcKA!AI73</f>
        <v>Провод ПУгВнг(А)-LS 1х95</v>
      </c>
      <c r="D79" s="90" t="str">
        <f>SrcKA!E73</f>
        <v>Провод ПУгВнг(А)-LS 1х95</v>
      </c>
      <c r="E79" s="91" t="str">
        <f>SrcKA!AH73</f>
        <v>м</v>
      </c>
      <c r="F79" s="91" t="str">
        <f>SrcKA!G73</f>
        <v>м</v>
      </c>
      <c r="G79" s="92">
        <f>SrcKA!I73</f>
        <v>2230.86</v>
      </c>
      <c r="H79" s="92">
        <f>SrcKA!H73</f>
        <v>1859.05</v>
      </c>
      <c r="I79" s="92">
        <f>SrcKA!AC73</f>
        <v>1859.05</v>
      </c>
      <c r="J79" s="92">
        <f>SrcKA!AA73</f>
        <v>3</v>
      </c>
      <c r="K79" s="92">
        <f>SrcKA!J73</f>
        <v>55.77</v>
      </c>
      <c r="L79" s="92">
        <f>SrcKA!U73</f>
        <v>0.75</v>
      </c>
      <c r="M79" s="92">
        <f>SrcKA!V73</f>
        <v>14.36</v>
      </c>
      <c r="N79" s="90"/>
      <c r="O79" s="92"/>
      <c r="P79" s="92">
        <f>SrcKA!AE73</f>
        <v>0</v>
      </c>
      <c r="Q79" s="92">
        <f>SrcKA!K73</f>
        <v>1929.18</v>
      </c>
      <c r="R79" s="91">
        <v>2025</v>
      </c>
      <c r="S79" s="91">
        <v>1</v>
      </c>
      <c r="T79" s="90" t="str">
        <f>SrcKA!O73</f>
        <v>ООО "Опора ЛЭП"</v>
      </c>
      <c r="U79" s="90" t="str">
        <f>SrcKA!Z73</f>
        <v>Россия</v>
      </c>
      <c r="V79" s="90" t="str">
        <f>SrcKA!R73</f>
        <v>772001001</v>
      </c>
      <c r="W79" s="90" t="str">
        <f>SrcKA!Q73</f>
        <v>7720858444</v>
      </c>
      <c r="X79" s="90" t="str">
        <f>SrcKA!S73</f>
        <v>опора-лэп.рф</v>
      </c>
      <c r="Y79" s="90" t="str">
        <f>SrcKA!P73</f>
        <v>г.Москва</v>
      </c>
      <c r="Z79" s="91">
        <f>SrcKA!N73</f>
        <v>2</v>
      </c>
    </row>
    <row r="82" spans="1:26" ht="14.25" customHeight="1" x14ac:dyDescent="0.2">
      <c r="A82" s="9"/>
      <c r="B82" s="9"/>
      <c r="C82" s="9"/>
      <c r="D82" s="93" t="s">
        <v>786</v>
      </c>
      <c r="E82" s="30"/>
      <c r="F82" s="30"/>
      <c r="G82" s="30"/>
      <c r="H82" s="30"/>
      <c r="I82" s="30"/>
      <c r="J82" s="30"/>
      <c r="K82" s="30"/>
      <c r="L82" s="30"/>
      <c r="M82" s="30"/>
      <c r="N82" s="16"/>
      <c r="O82" s="16"/>
      <c r="P82" s="16"/>
      <c r="Q82" s="80"/>
      <c r="R82" s="80"/>
      <c r="S82" s="80"/>
      <c r="T82" s="80"/>
      <c r="U82" s="80"/>
      <c r="V82" s="9"/>
      <c r="W82" s="9"/>
      <c r="X82" s="9"/>
      <c r="Y82" s="9"/>
      <c r="Z82" s="9"/>
    </row>
    <row r="83" spans="1:26" ht="14.25" customHeight="1" x14ac:dyDescent="0.2">
      <c r="A83" s="9"/>
      <c r="B83" s="9"/>
      <c r="C83" s="16"/>
      <c r="D83" s="16"/>
      <c r="E83" s="247" t="s">
        <v>787</v>
      </c>
      <c r="F83" s="247"/>
      <c r="G83" s="247"/>
      <c r="H83" s="247"/>
      <c r="I83" s="247"/>
      <c r="J83" s="247"/>
      <c r="K83" s="247"/>
      <c r="L83" s="247"/>
      <c r="M83" s="247"/>
      <c r="N83" s="94"/>
      <c r="O83" s="94"/>
      <c r="P83" s="94"/>
      <c r="Q83" s="16"/>
      <c r="R83" s="16"/>
      <c r="S83" s="16"/>
      <c r="T83" s="16"/>
      <c r="U83" s="16"/>
      <c r="V83" s="9"/>
      <c r="W83" s="9"/>
      <c r="X83" s="9"/>
      <c r="Y83" s="9"/>
      <c r="Z83" s="9"/>
    </row>
    <row r="84" spans="1:26" ht="14.25" customHeight="1" x14ac:dyDescent="0.2">
      <c r="A84" s="9"/>
      <c r="B84" s="9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9"/>
      <c r="W84" s="9"/>
      <c r="X84" s="9"/>
      <c r="Y84" s="9"/>
      <c r="Z84" s="9"/>
    </row>
    <row r="85" spans="1:26" ht="14.25" customHeight="1" x14ac:dyDescent="0.2">
      <c r="A85" s="9"/>
      <c r="B85" s="9"/>
      <c r="C85" s="95"/>
      <c r="D85" s="93" t="s">
        <v>788</v>
      </c>
      <c r="E85" s="30"/>
      <c r="F85" s="30"/>
      <c r="G85" s="30"/>
      <c r="H85" s="30"/>
      <c r="I85" s="30"/>
      <c r="J85" s="30"/>
      <c r="K85" s="30"/>
      <c r="L85" s="30"/>
      <c r="M85" s="30"/>
      <c r="N85" s="16"/>
      <c r="O85" s="16"/>
      <c r="P85" s="16"/>
      <c r="Q85" s="80"/>
      <c r="R85" s="80"/>
      <c r="S85" s="80"/>
      <c r="T85" s="80"/>
      <c r="U85" s="80"/>
      <c r="V85" s="9"/>
      <c r="W85" s="9"/>
      <c r="X85" s="9"/>
      <c r="Y85" s="9"/>
      <c r="Z85" s="9"/>
    </row>
    <row r="86" spans="1:26" ht="14.25" customHeight="1" x14ac:dyDescent="0.2">
      <c r="A86" s="9"/>
      <c r="B86" s="9"/>
      <c r="C86" s="16"/>
      <c r="D86" s="16"/>
      <c r="E86" s="247" t="s">
        <v>787</v>
      </c>
      <c r="F86" s="247"/>
      <c r="G86" s="247"/>
      <c r="H86" s="247"/>
      <c r="I86" s="247"/>
      <c r="J86" s="247"/>
      <c r="K86" s="247"/>
      <c r="L86" s="247"/>
      <c r="M86" s="247"/>
      <c r="N86" s="94"/>
      <c r="O86" s="94"/>
      <c r="P86" s="94"/>
      <c r="Q86" s="16"/>
      <c r="R86" s="16"/>
      <c r="S86" s="16"/>
      <c r="T86" s="16"/>
      <c r="U86" s="16"/>
      <c r="V86" s="9"/>
      <c r="W86" s="9"/>
      <c r="X86" s="9"/>
      <c r="Y86" s="9"/>
      <c r="Z86" s="9"/>
    </row>
    <row r="87" spans="1:26" ht="12.7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8.5" customHeight="1" x14ac:dyDescent="0.2">
      <c r="A88" s="9"/>
      <c r="B88" s="9"/>
      <c r="C88" s="9"/>
      <c r="D88" s="96" t="s">
        <v>837</v>
      </c>
      <c r="E88" s="30"/>
      <c r="F88" s="30"/>
      <c r="G88" s="30"/>
      <c r="H88" s="30"/>
      <c r="I88" s="30"/>
      <c r="J88" s="30"/>
      <c r="K88" s="30"/>
      <c r="L88" s="30"/>
      <c r="M88" s="30"/>
      <c r="N88" s="16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25" customHeight="1" x14ac:dyDescent="0.2">
      <c r="A89" s="9"/>
      <c r="B89" s="9"/>
      <c r="C89" s="9"/>
      <c r="D89" s="16"/>
      <c r="E89" s="247" t="s">
        <v>787</v>
      </c>
      <c r="F89" s="247"/>
      <c r="G89" s="247"/>
      <c r="H89" s="247"/>
      <c r="I89" s="247"/>
      <c r="J89" s="247"/>
      <c r="K89" s="247"/>
      <c r="L89" s="247"/>
      <c r="M89" s="247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</sheetData>
  <mergeCells count="35">
    <mergeCell ref="E83:M83"/>
    <mergeCell ref="E86:M86"/>
    <mergeCell ref="E89:M89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N14:N18"/>
    <mergeCell ref="R8:R18"/>
    <mergeCell ref="S8:S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9"/>
  <sheetViews>
    <sheetView workbookViewId="0">
      <selection activeCell="A365" sqref="A365:AX36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363</v>
      </c>
      <c r="C12" s="1">
        <v>0</v>
      </c>
      <c r="D12" s="1">
        <f>ROW(A304)</f>
        <v>304</v>
      </c>
      <c r="E12" s="1">
        <v>0</v>
      </c>
      <c r="F12" s="1" t="s">
        <v>6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487489544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45695</v>
      </c>
      <c r="CT12" s="1">
        <v>508</v>
      </c>
      <c r="CU12" s="1">
        <v>13</v>
      </c>
      <c r="CV12" s="1" t="s">
        <v>654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B304</f>
        <v>363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330692</v>
      </c>
      <c r="G18" s="2" t="str">
        <f t="shared" si="0"/>
        <v>330692_Земенское_Цикаришвили</v>
      </c>
      <c r="H18" s="2"/>
      <c r="I18" s="2"/>
      <c r="J18" s="2"/>
      <c r="K18" s="2"/>
      <c r="L18" s="2"/>
      <c r="M18" s="2"/>
      <c r="N18" s="2"/>
      <c r="O18" s="2">
        <f t="shared" ref="O18:AT18" si="1">O304</f>
        <v>325915.65999999997</v>
      </c>
      <c r="P18" s="2">
        <f t="shared" si="1"/>
        <v>261066.9</v>
      </c>
      <c r="Q18" s="2">
        <f t="shared" si="1"/>
        <v>23033.69</v>
      </c>
      <c r="R18" s="2">
        <f t="shared" si="1"/>
        <v>10268.09</v>
      </c>
      <c r="S18" s="2">
        <f t="shared" si="1"/>
        <v>31546.98</v>
      </c>
      <c r="T18" s="2">
        <f t="shared" si="1"/>
        <v>0</v>
      </c>
      <c r="U18" s="2">
        <f t="shared" si="1"/>
        <v>62.428185599999999</v>
      </c>
      <c r="V18" s="2">
        <f t="shared" si="1"/>
        <v>18.005625600000002</v>
      </c>
      <c r="W18" s="2">
        <f t="shared" si="1"/>
        <v>0</v>
      </c>
      <c r="X18" s="2">
        <f t="shared" si="1"/>
        <v>42023.99</v>
      </c>
      <c r="Y18" s="2">
        <f t="shared" si="1"/>
        <v>24090.54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17549.13</v>
      </c>
      <c r="AQ18" s="2">
        <f t="shared" si="1"/>
        <v>0</v>
      </c>
      <c r="AR18" s="2">
        <f t="shared" si="1"/>
        <v>392030.19</v>
      </c>
      <c r="AS18" s="2">
        <f t="shared" si="1"/>
        <v>356014.18</v>
      </c>
      <c r="AT18" s="2">
        <f t="shared" si="1"/>
        <v>11836.01</v>
      </c>
      <c r="AU18" s="2">
        <f t="shared" ref="AU18:BZ18" si="2">AU304</f>
        <v>6630.87</v>
      </c>
      <c r="AV18" s="2">
        <f t="shared" si="2"/>
        <v>261066.9</v>
      </c>
      <c r="AW18" s="2">
        <f t="shared" si="2"/>
        <v>243517.77</v>
      </c>
      <c r="AX18" s="2">
        <f t="shared" si="2"/>
        <v>0</v>
      </c>
      <c r="AY18" s="2">
        <f t="shared" si="2"/>
        <v>243517.77</v>
      </c>
      <c r="AZ18" s="2">
        <f t="shared" si="2"/>
        <v>17549.13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ROW(A236)</f>
        <v>236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ВЛИ 0,4 кВ</v>
      </c>
      <c r="H22" s="2"/>
      <c r="I22" s="2"/>
      <c r="J22" s="2"/>
      <c r="K22" s="2"/>
      <c r="L22" s="2"/>
      <c r="M22" s="2"/>
      <c r="N22" s="2"/>
      <c r="O22" s="2">
        <f t="shared" ref="O22:AT22" si="8">O236</f>
        <v>322758.09999999998</v>
      </c>
      <c r="P22" s="2">
        <f t="shared" si="8"/>
        <v>261066.9</v>
      </c>
      <c r="Q22" s="2">
        <f t="shared" si="8"/>
        <v>23033.69</v>
      </c>
      <c r="R22" s="2">
        <f t="shared" si="8"/>
        <v>10268.09</v>
      </c>
      <c r="S22" s="2">
        <f t="shared" si="8"/>
        <v>28389.42</v>
      </c>
      <c r="T22" s="2">
        <f t="shared" si="8"/>
        <v>0</v>
      </c>
      <c r="U22" s="2">
        <f t="shared" si="8"/>
        <v>56.740185599999997</v>
      </c>
      <c r="V22" s="2">
        <f t="shared" si="8"/>
        <v>18.005625600000002</v>
      </c>
      <c r="W22" s="2">
        <f t="shared" si="8"/>
        <v>0</v>
      </c>
      <c r="X22" s="2">
        <f t="shared" si="8"/>
        <v>39687.4</v>
      </c>
      <c r="Y22" s="2">
        <f t="shared" si="8"/>
        <v>22953.82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17549.13</v>
      </c>
      <c r="AQ22" s="2">
        <f t="shared" si="8"/>
        <v>0</v>
      </c>
      <c r="AR22" s="2">
        <f t="shared" si="8"/>
        <v>385399.32</v>
      </c>
      <c r="AS22" s="2">
        <f t="shared" si="8"/>
        <v>356014.18</v>
      </c>
      <c r="AT22" s="2">
        <f t="shared" si="8"/>
        <v>11836.01</v>
      </c>
      <c r="AU22" s="2">
        <f t="shared" ref="AU22:BZ22" si="9">AU236</f>
        <v>0</v>
      </c>
      <c r="AV22" s="2">
        <f t="shared" si="9"/>
        <v>261066.9</v>
      </c>
      <c r="AW22" s="2">
        <f t="shared" si="9"/>
        <v>243517.77</v>
      </c>
      <c r="AX22" s="2">
        <f t="shared" si="9"/>
        <v>0</v>
      </c>
      <c r="AY22" s="2">
        <f t="shared" si="9"/>
        <v>243517.77</v>
      </c>
      <c r="AZ22" s="2">
        <f t="shared" si="9"/>
        <v>17549.13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ROW(A74)</f>
        <v>74</v>
      </c>
      <c r="E24" s="1"/>
      <c r="F24" s="1" t="s">
        <v>3</v>
      </c>
      <c r="G24" s="1" t="s">
        <v>18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Общестроительные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O74</f>
        <v>62411.47</v>
      </c>
      <c r="P26" s="2">
        <f t="shared" si="15"/>
        <v>6065.13</v>
      </c>
      <c r="Q26" s="2">
        <f t="shared" si="15"/>
        <v>21456.78</v>
      </c>
      <c r="R26" s="2">
        <f t="shared" si="15"/>
        <v>9732.76</v>
      </c>
      <c r="S26" s="2">
        <f t="shared" si="15"/>
        <v>25156.799999999999</v>
      </c>
      <c r="T26" s="2">
        <f t="shared" si="15"/>
        <v>0</v>
      </c>
      <c r="U26" s="2">
        <f t="shared" si="15"/>
        <v>50.784825599999998</v>
      </c>
      <c r="V26" s="2">
        <f t="shared" si="15"/>
        <v>17.232825600000002</v>
      </c>
      <c r="W26" s="2">
        <f t="shared" si="15"/>
        <v>0</v>
      </c>
      <c r="X26" s="2">
        <f t="shared" si="15"/>
        <v>36032.480000000003</v>
      </c>
      <c r="Y26" s="2">
        <f t="shared" si="15"/>
        <v>21032.16</v>
      </c>
      <c r="Z26" s="2">
        <f t="shared" si="15"/>
        <v>0</v>
      </c>
      <c r="AA26" s="2">
        <f t="shared" si="15"/>
        <v>0</v>
      </c>
      <c r="AB26" s="2">
        <f t="shared" si="15"/>
        <v>62411.47</v>
      </c>
      <c r="AC26" s="2">
        <f t="shared" si="15"/>
        <v>6065.13</v>
      </c>
      <c r="AD26" s="2">
        <f t="shared" si="15"/>
        <v>21456.78</v>
      </c>
      <c r="AE26" s="2">
        <f t="shared" si="15"/>
        <v>9732.76</v>
      </c>
      <c r="AF26" s="2">
        <f t="shared" si="15"/>
        <v>25156.799999999999</v>
      </c>
      <c r="AG26" s="2">
        <f t="shared" si="15"/>
        <v>0</v>
      </c>
      <c r="AH26" s="2">
        <f t="shared" si="15"/>
        <v>50.784825599999998</v>
      </c>
      <c r="AI26" s="2">
        <f t="shared" si="15"/>
        <v>17.232825600000002</v>
      </c>
      <c r="AJ26" s="2">
        <f t="shared" si="15"/>
        <v>0</v>
      </c>
      <c r="AK26" s="2">
        <f t="shared" si="15"/>
        <v>36032.480000000003</v>
      </c>
      <c r="AL26" s="2">
        <f t="shared" si="15"/>
        <v>21032.16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119476.11</v>
      </c>
      <c r="AS26" s="2">
        <f t="shared" si="15"/>
        <v>119476.11</v>
      </c>
      <c r="AT26" s="2">
        <f t="shared" si="15"/>
        <v>0</v>
      </c>
      <c r="AU26" s="2">
        <f t="shared" ref="AU26:BZ26" si="16">AU74</f>
        <v>0</v>
      </c>
      <c r="AV26" s="2">
        <f t="shared" si="16"/>
        <v>6065.13</v>
      </c>
      <c r="AW26" s="2">
        <f t="shared" si="16"/>
        <v>6065.13</v>
      </c>
      <c r="AX26" s="2">
        <f t="shared" si="16"/>
        <v>0</v>
      </c>
      <c r="AY26" s="2">
        <f t="shared" si="16"/>
        <v>6065.13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CA74</f>
        <v>119476.11</v>
      </c>
      <c r="CB26" s="2">
        <f t="shared" si="17"/>
        <v>119476.11</v>
      </c>
      <c r="CC26" s="2">
        <f t="shared" si="17"/>
        <v>0</v>
      </c>
      <c r="CD26" s="2">
        <f t="shared" si="17"/>
        <v>0</v>
      </c>
      <c r="CE26" s="2">
        <f t="shared" si="17"/>
        <v>6065.13</v>
      </c>
      <c r="CF26" s="2">
        <f t="shared" si="17"/>
        <v>6065.13</v>
      </c>
      <c r="CG26" s="2">
        <f t="shared" si="17"/>
        <v>0</v>
      </c>
      <c r="CH26" s="2">
        <f t="shared" si="17"/>
        <v>6065.13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19</v>
      </c>
      <c r="F28" t="s">
        <v>20</v>
      </c>
      <c r="G28" t="s">
        <v>21</v>
      </c>
      <c r="H28" t="s">
        <v>22</v>
      </c>
      <c r="I28">
        <f>ROUND(ROUND(5,5),7)</f>
        <v>5</v>
      </c>
      <c r="J28">
        <v>0</v>
      </c>
      <c r="K28">
        <f>ROUND(ROUND(5,5),7)</f>
        <v>5</v>
      </c>
      <c r="O28">
        <f t="shared" ref="O28:O38" si="21">ROUND(CP28,2)</f>
        <v>5903.82</v>
      </c>
      <c r="P28">
        <f>SUMIF(SmtRes!AQ1:'SmtRes'!AQ5,"=1",SmtRes!DF1:'SmtRes'!DF5)</f>
        <v>0</v>
      </c>
      <c r="Q28">
        <f>SUMIF(SmtRes!AQ1:'SmtRes'!AQ5,"=1",SmtRes!DG1:'SmtRes'!DG5)</f>
        <v>2965.92</v>
      </c>
      <c r="R28">
        <f>SUMIF(SmtRes!AQ1:'SmtRes'!AQ5,"=1",SmtRes!DH1:'SmtRes'!DH5)</f>
        <v>1763.87</v>
      </c>
      <c r="S28">
        <f>SUMIF(SmtRes!AQ1:'SmtRes'!AQ5,"=1",SmtRes!DI1:'SmtRes'!DI5)</f>
        <v>1174.03</v>
      </c>
      <c r="T28">
        <f t="shared" ref="T28:T38" si="22">ROUND(CU28*I28,2)</f>
        <v>0</v>
      </c>
      <c r="U28">
        <f>SUMIF(SmtRes!AQ1:'SmtRes'!AQ5,"=1",SmtRes!CV1:'SmtRes'!CV5)</f>
        <v>2.64</v>
      </c>
      <c r="V28">
        <f>SUMIF(SmtRes!AQ1:'SmtRes'!AQ5,"=1",SmtRes!CW1:'SmtRes'!CW5)</f>
        <v>2.88</v>
      </c>
      <c r="W28">
        <f t="shared" ref="W28:W38" si="23">ROUND(CX28*I28,2)</f>
        <v>0</v>
      </c>
      <c r="X28">
        <f t="shared" ref="X28:X38" si="24">ROUND(CY28,2)</f>
        <v>3026.04</v>
      </c>
      <c r="Y28">
        <f t="shared" ref="Y28:Y38" si="25">ROUND(CZ28,2)</f>
        <v>1762.74</v>
      </c>
      <c r="AA28">
        <v>61518308</v>
      </c>
      <c r="AB28">
        <f t="shared" ref="AB28:AB38" si="26">ROUND((AC28+AD28+AF28),6)</f>
        <v>808.31856000000005</v>
      </c>
      <c r="AC28">
        <f>ROUND((0),6)</f>
        <v>0</v>
      </c>
      <c r="AD28">
        <f>ROUND((((SUM(SmtRes!BR1:'SmtRes'!BR5))-(SUM(SmtRes!BS1:'SmtRes'!BS5)))+AE28),6)</f>
        <v>573.51167999999996</v>
      </c>
      <c r="AE28">
        <f>ROUND((SUM(SmtRes!BS1:'SmtRes'!BS5)),6)</f>
        <v>352.77408000000003</v>
      </c>
      <c r="AF28">
        <f>ROUND((SUM(SmtRes!BT1:'SmtRes'!BT5)),6)</f>
        <v>234.80688000000001</v>
      </c>
      <c r="AG28">
        <f t="shared" ref="AG28:AG38" si="27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38" si="28">(AS28)</f>
        <v>0</v>
      </c>
      <c r="AK28">
        <v>967.57719999999995</v>
      </c>
      <c r="AL28">
        <v>0</v>
      </c>
      <c r="AM28">
        <v>477.92639999999994</v>
      </c>
      <c r="AN28">
        <v>293.97839999999997</v>
      </c>
      <c r="AO28">
        <v>195.67239999999998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8" si="29">(P28+Q28+S28+R28)</f>
        <v>5903.82</v>
      </c>
      <c r="CQ28">
        <f>SUMIF(SmtRes!AQ1:'SmtRes'!AQ5,"=1",SmtRes!AA1:'SmtRes'!AA5)</f>
        <v>0</v>
      </c>
      <c r="CR28">
        <f>SUMIF(SmtRes!AQ1:'SmtRes'!AQ5,"=1",SmtRes!AB1:'SmtRes'!AB5)</f>
        <v>2059.67</v>
      </c>
      <c r="CS28">
        <f>SUMIF(SmtRes!AQ1:'SmtRes'!AQ5,"=1",SmtRes!AC1:'SmtRes'!AC5)</f>
        <v>1224.9099999999999</v>
      </c>
      <c r="CT28">
        <f>SUMIF(SmtRes!AQ1:'SmtRes'!AQ5,"=1",SmtRes!AD1:'SmtRes'!AD5)</f>
        <v>444.71</v>
      </c>
      <c r="CU28">
        <f t="shared" ref="CU28:CU38" si="30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38" si="31">AJ28</f>
        <v>0</v>
      </c>
      <c r="CY28">
        <f t="shared" ref="CY28:CY35" si="32">(((S28+R28)*AT28)/100)</f>
        <v>3026.0369999999994</v>
      </c>
      <c r="CZ28">
        <f t="shared" ref="CZ28:CZ35" si="33">(((S28+R28)*AU28)/100)</f>
        <v>1762.7399999999998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58423972</v>
      </c>
      <c r="EF28">
        <v>2</v>
      </c>
      <c r="EG28" t="s">
        <v>18</v>
      </c>
      <c r="EH28">
        <v>27</v>
      </c>
      <c r="EI28" t="s">
        <v>25</v>
      </c>
      <c r="EJ28">
        <v>1</v>
      </c>
      <c r="EK28">
        <v>33001</v>
      </c>
      <c r="EL28" t="s">
        <v>25</v>
      </c>
      <c r="EM28" t="s">
        <v>26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225184667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4">ROUND(IF(AND(BH28=3,BI28=3,FS28&lt;&gt;0),P28,0),2)</f>
        <v>0</v>
      </c>
      <c r="GM28">
        <f t="shared" ref="GM28:GM38" si="35">ROUND(O28+X28+Y28,2)+GX28</f>
        <v>10692.6</v>
      </c>
      <c r="GN28">
        <f t="shared" ref="GN28:GN38" si="36">IF(OR(BI28=0,BI28=1),GM28-GX28,0)</f>
        <v>10692.6</v>
      </c>
      <c r="GO28">
        <f t="shared" ref="GO28:GO38" si="37">IF(BI28=2,GM28-GX28,0)</f>
        <v>0</v>
      </c>
      <c r="GP28">
        <f t="shared" ref="GP28:GP38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39">ROUND((GT28),6)</f>
        <v>0</v>
      </c>
      <c r="GW28">
        <v>1</v>
      </c>
      <c r="GX28">
        <f t="shared" ref="GX28:GX38" si="40">ROUND(HC28*I28,2)</f>
        <v>0</v>
      </c>
      <c r="HA28">
        <v>0</v>
      </c>
      <c r="HB28">
        <v>0</v>
      </c>
      <c r="HC28">
        <f t="shared" ref="HC28:HC38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29</v>
      </c>
      <c r="F29" t="s">
        <v>30</v>
      </c>
      <c r="G29" t="s">
        <v>31</v>
      </c>
      <c r="H29" t="s">
        <v>22</v>
      </c>
      <c r="I29">
        <f>ROUND(ROUND(5,5),7)</f>
        <v>5</v>
      </c>
      <c r="J29">
        <v>0</v>
      </c>
      <c r="K29">
        <f>ROUND(ROUND(5,5),7)</f>
        <v>5</v>
      </c>
      <c r="O29">
        <f t="shared" si="21"/>
        <v>1850.35</v>
      </c>
      <c r="P29">
        <f>SUMIF(SmtRes!AQ6:'SmtRes'!AQ9,"=1",SmtRes!DF6:'SmtRes'!DF9)</f>
        <v>0</v>
      </c>
      <c r="Q29">
        <f>SUMIF(SmtRes!AQ6:'SmtRes'!AQ9,"=1",SmtRes!DG6:'SmtRes'!DG9)</f>
        <v>548.04999999999995</v>
      </c>
      <c r="R29">
        <f>SUMIF(SmtRes!AQ6:'SmtRes'!AQ9,"=1",SmtRes!DH6:'SmtRes'!DH9)</f>
        <v>501.82</v>
      </c>
      <c r="S29">
        <f>SUMIF(SmtRes!AQ6:'SmtRes'!AQ9,"=1",SmtRes!DI6:'SmtRes'!DI9)</f>
        <v>800.48</v>
      </c>
      <c r="T29">
        <f t="shared" si="22"/>
        <v>0</v>
      </c>
      <c r="U29">
        <f>SUMIF(SmtRes!AQ6:'SmtRes'!AQ9,"=1",SmtRes!CV6:'SmtRes'!CV9)</f>
        <v>1.8</v>
      </c>
      <c r="V29">
        <f>SUMIF(SmtRes!AQ6:'SmtRes'!AQ9,"=1",SmtRes!CW6:'SmtRes'!CW9)</f>
        <v>0.96</v>
      </c>
      <c r="W29">
        <f t="shared" si="23"/>
        <v>0</v>
      </c>
      <c r="X29">
        <f t="shared" si="24"/>
        <v>1341.37</v>
      </c>
      <c r="Y29">
        <f t="shared" si="25"/>
        <v>781.38</v>
      </c>
      <c r="AA29">
        <v>61518308</v>
      </c>
      <c r="AB29">
        <f t="shared" si="26"/>
        <v>256.59096</v>
      </c>
      <c r="AC29">
        <f>ROUND((0),6)</f>
        <v>0</v>
      </c>
      <c r="AD29">
        <f>ROUND((((SUM(SmtRes!BR6:'SmtRes'!BR9))-(SUM(SmtRes!BS6:'SmtRes'!BS9)))+AE29),6)</f>
        <v>96.495360000000005</v>
      </c>
      <c r="AE29">
        <f>ROUND((SUM(SmtRes!BS6:'SmtRes'!BS9)),6)</f>
        <v>100.36416</v>
      </c>
      <c r="AF29">
        <f>ROUND((SUM(SmtRes!BT6:'SmtRes'!BT9)),6)</f>
        <v>160.09559999999999</v>
      </c>
      <c r="AG29">
        <f t="shared" si="27"/>
        <v>0</v>
      </c>
      <c r="AH29">
        <f>(SUM(SmtRes!BU6:'SmtRes'!BU9))</f>
        <v>0.36</v>
      </c>
      <c r="AI29">
        <f>(SUM(SmtRes!BV6:'SmtRes'!BV9))</f>
        <v>0.192</v>
      </c>
      <c r="AJ29">
        <f t="shared" si="28"/>
        <v>0</v>
      </c>
      <c r="AK29">
        <v>297.46260000000001</v>
      </c>
      <c r="AL29">
        <v>0</v>
      </c>
      <c r="AM29">
        <v>80.412800000000004</v>
      </c>
      <c r="AN29">
        <v>83.636800000000008</v>
      </c>
      <c r="AO29">
        <v>133.41299999999998</v>
      </c>
      <c r="AP29">
        <v>0</v>
      </c>
      <c r="AQ29">
        <v>0.3</v>
      </c>
      <c r="AR29">
        <v>0.16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1850.35</v>
      </c>
      <c r="CQ29">
        <f>SUMIF(SmtRes!AQ6:'SmtRes'!AQ9,"=1",SmtRes!AA6:'SmtRes'!AA9)</f>
        <v>0</v>
      </c>
      <c r="CR29">
        <f>SUMIF(SmtRes!AQ6:'SmtRes'!AQ9,"=1",SmtRes!AB6:'SmtRes'!AB9)</f>
        <v>570.89</v>
      </c>
      <c r="CS29">
        <f>SUMIF(SmtRes!AQ6:'SmtRes'!AQ9,"=1",SmtRes!AC6:'SmtRes'!AC9)</f>
        <v>522.73</v>
      </c>
      <c r="CT29">
        <f>SUMIF(SmtRes!AQ6:'SmtRes'!AQ9,"=1",SmtRes!AD6:'SmtRes'!AD9)</f>
        <v>444.71</v>
      </c>
      <c r="CU29">
        <f t="shared" si="30"/>
        <v>0</v>
      </c>
      <c r="CV29">
        <f>SUMIF(SmtRes!AQ6:'SmtRes'!AQ9,"=1",SmtRes!BU6:'SmtRes'!BU9)</f>
        <v>0.36</v>
      </c>
      <c r="CW29">
        <f>SUMIF(SmtRes!AQ6:'SmtRes'!AQ9,"=1",SmtRes!BV6:'SmtRes'!BV9)</f>
        <v>0.192</v>
      </c>
      <c r="CX29">
        <f t="shared" si="31"/>
        <v>0</v>
      </c>
      <c r="CY29">
        <f t="shared" si="32"/>
        <v>1341.3689999999999</v>
      </c>
      <c r="CZ29">
        <f t="shared" si="33"/>
        <v>781.38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58423972</v>
      </c>
      <c r="EF29">
        <v>2</v>
      </c>
      <c r="EG29" t="s">
        <v>18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0.3</v>
      </c>
      <c r="EX29">
        <v>0.16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-1333684028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3973.1</v>
      </c>
      <c r="GN29">
        <f t="shared" si="36"/>
        <v>3973.1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ROW(SmtRes!A19)</f>
        <v>19</v>
      </c>
      <c r="D30">
        <f>ROW(EtalonRes!A29)</f>
        <v>29</v>
      </c>
      <c r="E30" t="s">
        <v>33</v>
      </c>
      <c r="F30" t="s">
        <v>34</v>
      </c>
      <c r="G30" t="s">
        <v>35</v>
      </c>
      <c r="H30" t="s">
        <v>22</v>
      </c>
      <c r="I30">
        <f>ROUND(ROUND(5,5),7)</f>
        <v>5</v>
      </c>
      <c r="J30">
        <v>0</v>
      </c>
      <c r="K30">
        <f>ROUND(ROUND(5,5),7)</f>
        <v>5</v>
      </c>
      <c r="O30">
        <f t="shared" si="21"/>
        <v>50383.9</v>
      </c>
      <c r="P30">
        <f>SUMIF(SmtRes!AQ10:'SmtRes'!AQ19,"=1",SmtRes!DF10:'SmtRes'!DF19)</f>
        <v>839.45</v>
      </c>
      <c r="Q30">
        <f>SUMIF(SmtRes!AQ10:'SmtRes'!AQ19,"=1",SmtRes!DG10:'SmtRes'!DG19)</f>
        <v>25236.79</v>
      </c>
      <c r="R30">
        <f>SUMIF(SmtRes!AQ10:'SmtRes'!AQ19,"=1",SmtRes!DH10:'SmtRes'!DH19)</f>
        <v>7021.75</v>
      </c>
      <c r="S30">
        <f>SUMIF(SmtRes!AQ10:'SmtRes'!AQ19,"=1",SmtRes!DI10:'SmtRes'!DI19)</f>
        <v>17285.91</v>
      </c>
      <c r="T30">
        <f t="shared" si="22"/>
        <v>0</v>
      </c>
      <c r="U30">
        <f>SUMIF(SmtRes!AQ10:'SmtRes'!AQ19,"=1",SmtRes!CV10:'SmtRes'!CV19)</f>
        <v>35.880000000000003</v>
      </c>
      <c r="V30">
        <f>SUMIF(SmtRes!AQ10:'SmtRes'!AQ19,"=1",SmtRes!CW10:'SmtRes'!CW19)</f>
        <v>12</v>
      </c>
      <c r="W30">
        <f t="shared" si="23"/>
        <v>0</v>
      </c>
      <c r="X30">
        <f t="shared" si="24"/>
        <v>25036.89</v>
      </c>
      <c r="Y30">
        <f t="shared" si="25"/>
        <v>14584.6</v>
      </c>
      <c r="AA30">
        <v>61518308</v>
      </c>
      <c r="AB30">
        <f t="shared" si="26"/>
        <v>7863.6686739999996</v>
      </c>
      <c r="AC30">
        <f>ROUND((SUM(SmtRes!BQ10:'SmtRes'!BQ19)),6)</f>
        <v>121.11915399999999</v>
      </c>
      <c r="AD30">
        <f>ROUND((((SUM(SmtRes!BR10:'SmtRes'!BR19))-(SUM(SmtRes!BS10:'SmtRes'!BS19)))+AE30),6)</f>
        <v>4285.3680000000004</v>
      </c>
      <c r="AE30">
        <f>ROUND((SUM(SmtRes!BS10:'SmtRes'!BS19)),6)</f>
        <v>1404.3504</v>
      </c>
      <c r="AF30">
        <f>ROUND((SUM(SmtRes!BT10:'SmtRes'!BT19)),6)</f>
        <v>3457.1815200000001</v>
      </c>
      <c r="AG30">
        <f t="shared" si="27"/>
        <v>0</v>
      </c>
      <c r="AH30">
        <f>(SUM(SmtRes!BU10:'SmtRes'!BU19))</f>
        <v>7.1760000000000002</v>
      </c>
      <c r="AI30">
        <f>(SUM(SmtRes!BV10:'SmtRes'!BV19))</f>
        <v>2.4</v>
      </c>
      <c r="AJ30">
        <f t="shared" si="28"/>
        <v>0</v>
      </c>
      <c r="AK30">
        <v>7743.5357540000014</v>
      </c>
      <c r="AL30">
        <v>121.11915400000001</v>
      </c>
      <c r="AM30">
        <v>3571.1400000000003</v>
      </c>
      <c r="AN30">
        <v>1170.2920000000001</v>
      </c>
      <c r="AO30">
        <v>2880.9846000000002</v>
      </c>
      <c r="AP30">
        <v>0</v>
      </c>
      <c r="AQ30">
        <v>5.98</v>
      </c>
      <c r="AR30">
        <v>2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50383.9</v>
      </c>
      <c r="CQ30">
        <f>SUMIF(SmtRes!AQ10:'SmtRes'!AQ19,"=1",SmtRes!AA10:'SmtRes'!AA19)</f>
        <v>193323.55000000002</v>
      </c>
      <c r="CR30">
        <f>SUMIF(SmtRes!AQ10:'SmtRes'!AQ19,"=1",SmtRes!AB10:'SmtRes'!AB19)</f>
        <v>3058.41</v>
      </c>
      <c r="CS30">
        <f>SUMIF(SmtRes!AQ10:'SmtRes'!AQ19,"=1",SmtRes!AC10:'SmtRes'!AC19)</f>
        <v>1123.48</v>
      </c>
      <c r="CT30">
        <f>SUMIF(SmtRes!AQ10:'SmtRes'!AQ19,"=1",SmtRes!AD10:'SmtRes'!AD19)</f>
        <v>481.77</v>
      </c>
      <c r="CU30">
        <f t="shared" si="30"/>
        <v>0</v>
      </c>
      <c r="CV30">
        <f>SUMIF(SmtRes!AQ10:'SmtRes'!AQ19,"=1",SmtRes!BU10:'SmtRes'!BU19)</f>
        <v>7.1760000000000002</v>
      </c>
      <c r="CW30">
        <f>SUMIF(SmtRes!AQ10:'SmtRes'!AQ19,"=1",SmtRes!BV10:'SmtRes'!BV19)</f>
        <v>2.4</v>
      </c>
      <c r="CX30">
        <f t="shared" si="31"/>
        <v>0</v>
      </c>
      <c r="CY30">
        <f t="shared" si="32"/>
        <v>25036.889800000001</v>
      </c>
      <c r="CZ30">
        <f t="shared" si="33"/>
        <v>14584.596000000001</v>
      </c>
      <c r="DC30" t="s">
        <v>3</v>
      </c>
      <c r="DD30" t="s">
        <v>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58423972</v>
      </c>
      <c r="EF30">
        <v>2</v>
      </c>
      <c r="EG30" t="s">
        <v>18</v>
      </c>
      <c r="EH30">
        <v>27</v>
      </c>
      <c r="EI30" t="s">
        <v>25</v>
      </c>
      <c r="EJ30">
        <v>1</v>
      </c>
      <c r="EK30">
        <v>33001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5.98</v>
      </c>
      <c r="EX30">
        <v>2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1799930240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90005.39</v>
      </c>
      <c r="GN30">
        <f t="shared" si="36"/>
        <v>90005.39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ROW(SmtRes!A29)</f>
        <v>29</v>
      </c>
      <c r="D31">
        <f>ROW(EtalonRes!A47)</f>
        <v>47</v>
      </c>
      <c r="E31" t="s">
        <v>37</v>
      </c>
      <c r="F31" t="s">
        <v>38</v>
      </c>
      <c r="G31" t="s">
        <v>39</v>
      </c>
      <c r="H31" t="s">
        <v>22</v>
      </c>
      <c r="I31">
        <f>ROUND(ROUND(-5,5),7)</f>
        <v>-5</v>
      </c>
      <c r="J31">
        <v>0</v>
      </c>
      <c r="K31">
        <f>ROUND(ROUND(-5,5),7)</f>
        <v>-5</v>
      </c>
      <c r="O31">
        <f t="shared" si="21"/>
        <v>-23526.09</v>
      </c>
      <c r="P31">
        <f>SUMIF(SmtRes!AQ20:'SmtRes'!AQ29,"=1",SmtRes!DF20:'SmtRes'!DF29)</f>
        <v>-839.45</v>
      </c>
      <c r="Q31">
        <f>SUMIF(SmtRes!AQ20:'SmtRes'!AQ29,"=1",SmtRes!DG20:'SmtRes'!DG29)</f>
        <v>-10794.369999999999</v>
      </c>
      <c r="R31">
        <f>SUMIF(SmtRes!AQ20:'SmtRes'!AQ29,"=1",SmtRes!DH20:'SmtRes'!DH29)</f>
        <v>-3046.97</v>
      </c>
      <c r="S31">
        <f>SUMIF(SmtRes!AQ20:'SmtRes'!AQ29,"=1",SmtRes!DI20:'SmtRes'!DI29)</f>
        <v>-8845.2999999999993</v>
      </c>
      <c r="T31">
        <f t="shared" si="22"/>
        <v>0</v>
      </c>
      <c r="U31">
        <f>SUMIF(SmtRes!AQ20:'SmtRes'!AQ29,"=1",SmtRes!CV20:'SmtRes'!CV29)</f>
        <v>-18.36</v>
      </c>
      <c r="V31">
        <f>SUMIF(SmtRes!AQ20:'SmtRes'!AQ29,"=1",SmtRes!CW20:'SmtRes'!CW29)</f>
        <v>-5.22</v>
      </c>
      <c r="W31">
        <f t="shared" si="23"/>
        <v>0</v>
      </c>
      <c r="X31">
        <f t="shared" si="24"/>
        <v>-12249.04</v>
      </c>
      <c r="Y31">
        <f t="shared" si="25"/>
        <v>-7135.36</v>
      </c>
      <c r="AA31">
        <v>61518308</v>
      </c>
      <c r="AB31">
        <f t="shared" si="26"/>
        <v>3725.2064740000001</v>
      </c>
      <c r="AC31">
        <f>ROUND((SUM(SmtRes!BQ20:'SmtRes'!BQ29)),6)</f>
        <v>121.11915399999999</v>
      </c>
      <c r="AD31">
        <f>ROUND((((SUM(SmtRes!BR20:'SmtRes'!BR29))-(SUM(SmtRes!BS20:'SmtRes'!BS29)))+AE31),6)</f>
        <v>1835.0278800000001</v>
      </c>
      <c r="AE31">
        <f>ROUND((SUM(SmtRes!BS20:'SmtRes'!BS29)),6)</f>
        <v>609.39444000000003</v>
      </c>
      <c r="AF31">
        <f>ROUND((SUM(SmtRes!BT20:'SmtRes'!BT29)),6)</f>
        <v>1769.05944</v>
      </c>
      <c r="AG31">
        <f t="shared" si="27"/>
        <v>0</v>
      </c>
      <c r="AH31">
        <f>(SUM(SmtRes!BU20:'SmtRes'!BU29))</f>
        <v>3.6719999999999997</v>
      </c>
      <c r="AI31">
        <f>(SUM(SmtRes!BV20:'SmtRes'!BV29))</f>
        <v>1.044</v>
      </c>
      <c r="AJ31">
        <f t="shared" si="28"/>
        <v>0</v>
      </c>
      <c r="AK31">
        <v>3632.3539540000002</v>
      </c>
      <c r="AL31">
        <v>121.11915400000001</v>
      </c>
      <c r="AM31">
        <v>1529.1899000000001</v>
      </c>
      <c r="AN31">
        <v>507.82870000000003</v>
      </c>
      <c r="AO31">
        <v>1474.2162000000001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-23526.09</v>
      </c>
      <c r="CQ31">
        <f>SUMIF(SmtRes!AQ20:'SmtRes'!AQ29,"=1",SmtRes!AA20:'SmtRes'!AA29)</f>
        <v>193323.55000000002</v>
      </c>
      <c r="CR31">
        <f>SUMIF(SmtRes!AQ20:'SmtRes'!AQ29,"=1",SmtRes!AB20:'SmtRes'!AB29)</f>
        <v>3058.41</v>
      </c>
      <c r="CS31">
        <f>SUMIF(SmtRes!AQ20:'SmtRes'!AQ29,"=1",SmtRes!AC20:'SmtRes'!AC29)</f>
        <v>1123.48</v>
      </c>
      <c r="CT31">
        <f>SUMIF(SmtRes!AQ20:'SmtRes'!AQ29,"=1",SmtRes!AD20:'SmtRes'!AD29)</f>
        <v>481.77</v>
      </c>
      <c r="CU31">
        <f t="shared" si="30"/>
        <v>0</v>
      </c>
      <c r="CV31">
        <f>SUMIF(SmtRes!AQ20:'SmtRes'!AQ29,"=1",SmtRes!BU20:'SmtRes'!BU29)</f>
        <v>3.6719999999999997</v>
      </c>
      <c r="CW31">
        <f>SUMIF(SmtRes!AQ20:'SmtRes'!AQ29,"=1",SmtRes!BV20:'SmtRes'!BV29)</f>
        <v>1.044</v>
      </c>
      <c r="CX31">
        <f t="shared" si="31"/>
        <v>0</v>
      </c>
      <c r="CY31">
        <f t="shared" si="32"/>
        <v>-12249.038099999998</v>
      </c>
      <c r="CZ31">
        <f t="shared" si="33"/>
        <v>-7135.3619999999992</v>
      </c>
      <c r="DC31" t="s">
        <v>3</v>
      </c>
      <c r="DD31" t="s">
        <v>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58423972</v>
      </c>
      <c r="EF31">
        <v>2</v>
      </c>
      <c r="EG31" t="s">
        <v>18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-503201235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-42910.49</v>
      </c>
      <c r="GN31">
        <f t="shared" si="36"/>
        <v>-42910.49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ROW(SmtRes!A39)</f>
        <v>39</v>
      </c>
      <c r="D32">
        <f>ROW(EtalonRes!A57)</f>
        <v>57</v>
      </c>
      <c r="E32" t="s">
        <v>41</v>
      </c>
      <c r="F32" t="s">
        <v>42</v>
      </c>
      <c r="G32" t="s">
        <v>43</v>
      </c>
      <c r="H32" t="s">
        <v>44</v>
      </c>
      <c r="I32">
        <f>ROUND(ROUND(3.22/100,5),7)</f>
        <v>3.2199999999999999E-2</v>
      </c>
      <c r="J32">
        <v>0</v>
      </c>
      <c r="K32">
        <f>ROUND(ROUND(3.22/100,5),7)</f>
        <v>3.2199999999999999E-2</v>
      </c>
      <c r="O32">
        <f t="shared" si="21"/>
        <v>405.03</v>
      </c>
      <c r="P32">
        <f>SUMIF(SmtRes!AQ30:'SmtRes'!AQ39,"=1",SmtRes!DF30:'SmtRes'!DF39)</f>
        <v>49.63</v>
      </c>
      <c r="Q32">
        <f>SUMIF(SmtRes!AQ30:'SmtRes'!AQ39,"=1",SmtRes!DG30:'SmtRes'!DG39)</f>
        <v>1.1300000000000001</v>
      </c>
      <c r="R32">
        <f>SUMIF(SmtRes!AQ30:'SmtRes'!AQ39,"=1",SmtRes!DH30:'SmtRes'!DH39)</f>
        <v>1.19</v>
      </c>
      <c r="S32">
        <f>SUMIF(SmtRes!AQ30:'SmtRes'!AQ39,"=1",SmtRes!DI30:'SmtRes'!DI39)</f>
        <v>353.08</v>
      </c>
      <c r="T32">
        <f t="shared" si="22"/>
        <v>0</v>
      </c>
      <c r="U32">
        <f>SUMIF(SmtRes!AQ30:'SmtRes'!AQ39,"=1",SmtRes!CV30:'SmtRes'!CV39)</f>
        <v>0.74188799999999999</v>
      </c>
      <c r="V32">
        <f>SUMIF(SmtRes!AQ30:'SmtRes'!AQ39,"=1",SmtRes!CW30:'SmtRes'!CW39)</f>
        <v>2.3184E-3</v>
      </c>
      <c r="W32">
        <f t="shared" si="23"/>
        <v>0</v>
      </c>
      <c r="X32">
        <f t="shared" si="24"/>
        <v>354.27</v>
      </c>
      <c r="Y32">
        <f t="shared" si="25"/>
        <v>173.59</v>
      </c>
      <c r="AA32">
        <v>61518308</v>
      </c>
      <c r="AB32">
        <f t="shared" si="26"/>
        <v>12163.751389999999</v>
      </c>
      <c r="AC32">
        <f>ROUND((SUM(SmtRes!BQ30:'SmtRes'!BQ39)),6)</f>
        <v>1163.74055</v>
      </c>
      <c r="AD32">
        <f>ROUND((((SUM(SmtRes!BR30:'SmtRes'!BR39))-(SUM(SmtRes!BS30:'SmtRes'!BS39)))+AE32),6)</f>
        <v>34.814039999999999</v>
      </c>
      <c r="AE32">
        <f>ROUND((SUM(SmtRes!BS30:'SmtRes'!BS39)),6)</f>
        <v>36.934440000000002</v>
      </c>
      <c r="AF32">
        <f>ROUND((SUM(SmtRes!BT30:'SmtRes'!BT39)),6)</f>
        <v>10965.1968</v>
      </c>
      <c r="AG32">
        <f t="shared" si="27"/>
        <v>0</v>
      </c>
      <c r="AH32">
        <f>(SUM(SmtRes!BU30:'SmtRes'!BU39))</f>
        <v>23.04</v>
      </c>
      <c r="AI32">
        <f>(SUM(SmtRes!BV30:'SmtRes'!BV39))</f>
        <v>7.1999999999999995E-2</v>
      </c>
      <c r="AJ32">
        <f t="shared" si="28"/>
        <v>0</v>
      </c>
      <c r="AK32">
        <v>10361.194950000001</v>
      </c>
      <c r="AL32">
        <v>1163.7405500000002</v>
      </c>
      <c r="AM32">
        <v>29.011700000000001</v>
      </c>
      <c r="AN32">
        <v>30.778700000000001</v>
      </c>
      <c r="AO32">
        <v>9137.6640000000007</v>
      </c>
      <c r="AP32">
        <v>0</v>
      </c>
      <c r="AQ32">
        <v>19.2</v>
      </c>
      <c r="AR32">
        <v>6.0000000000000005E-2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15001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100</v>
      </c>
      <c r="CA32">
        <v>49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405.03</v>
      </c>
      <c r="CQ32">
        <f>SUMIF(SmtRes!AQ30:'SmtRes'!AQ39,"=1",SmtRes!AA30:'SmtRes'!AA39)</f>
        <v>39807.53</v>
      </c>
      <c r="CR32">
        <f>SUMIF(SmtRes!AQ30:'SmtRes'!AQ39,"=1",SmtRes!AB30:'SmtRes'!AB39)</f>
        <v>628.38</v>
      </c>
      <c r="CS32">
        <f>SUMIF(SmtRes!AQ30:'SmtRes'!AQ39,"=1",SmtRes!AC30:'SmtRes'!AC39)</f>
        <v>986.95</v>
      </c>
      <c r="CT32">
        <f>SUMIF(SmtRes!AQ30:'SmtRes'!AQ39,"=1",SmtRes!AD30:'SmtRes'!AD39)</f>
        <v>475.92</v>
      </c>
      <c r="CU32">
        <f t="shared" si="30"/>
        <v>0</v>
      </c>
      <c r="CV32">
        <f>SUMIF(SmtRes!AQ30:'SmtRes'!AQ39,"=1",SmtRes!BU30:'SmtRes'!BU39)</f>
        <v>23.04</v>
      </c>
      <c r="CW32">
        <f>SUMIF(SmtRes!AQ30:'SmtRes'!AQ39,"=1",SmtRes!BV30:'SmtRes'!BV39)</f>
        <v>7.1999999999999995E-2</v>
      </c>
      <c r="CX32">
        <f t="shared" si="31"/>
        <v>0</v>
      </c>
      <c r="CY32">
        <f t="shared" si="32"/>
        <v>354.27</v>
      </c>
      <c r="CZ32">
        <f t="shared" si="33"/>
        <v>173.59229999999999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44</v>
      </c>
      <c r="DW32" t="s">
        <v>44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58423944</v>
      </c>
      <c r="EF32">
        <v>2</v>
      </c>
      <c r="EG32" t="s">
        <v>18</v>
      </c>
      <c r="EH32">
        <v>15</v>
      </c>
      <c r="EI32" t="s">
        <v>46</v>
      </c>
      <c r="EJ32">
        <v>1</v>
      </c>
      <c r="EK32">
        <v>15001</v>
      </c>
      <c r="EL32" t="s">
        <v>46</v>
      </c>
      <c r="EM32" t="s">
        <v>47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19.2</v>
      </c>
      <c r="EX32">
        <v>0.06</v>
      </c>
      <c r="EY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3</v>
      </c>
      <c r="GD32">
        <v>1</v>
      </c>
      <c r="GF32">
        <v>72682064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932.89</v>
      </c>
      <c r="GN32">
        <f t="shared" si="36"/>
        <v>932.89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48</v>
      </c>
      <c r="HO32" t="s">
        <v>49</v>
      </c>
      <c r="HP32" t="s">
        <v>46</v>
      </c>
      <c r="HQ32" t="s">
        <v>46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37</v>
      </c>
      <c r="E33" t="s">
        <v>50</v>
      </c>
      <c r="F33" t="s">
        <v>51</v>
      </c>
      <c r="G33" t="s">
        <v>52</v>
      </c>
      <c r="H33" t="s">
        <v>53</v>
      </c>
      <c r="I33">
        <f>I32*J33</f>
        <v>8.5970000000000003E-4</v>
      </c>
      <c r="J33">
        <v>2.6698757763975157E-2</v>
      </c>
      <c r="K33">
        <v>2.6700000000000002E-2</v>
      </c>
      <c r="O33">
        <f t="shared" si="21"/>
        <v>75.84</v>
      </c>
      <c r="P33">
        <f>ROUND(CQ33*I33,2)</f>
        <v>75.84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61518308</v>
      </c>
      <c r="AB33">
        <f t="shared" si="26"/>
        <v>61265.39</v>
      </c>
      <c r="AC33">
        <f>ROUND((ES33),6)</f>
        <v>61265.39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61265.39</v>
      </c>
      <c r="AL33">
        <v>61265.39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1.44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54</v>
      </c>
      <c r="BM33">
        <v>15001</v>
      </c>
      <c r="BN33">
        <v>0</v>
      </c>
      <c r="BO33" t="s">
        <v>51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100</v>
      </c>
      <c r="CA33">
        <v>49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75.84</v>
      </c>
      <c r="CQ33">
        <f>ROUND(AL33*BC33,2)</f>
        <v>88222.16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53</v>
      </c>
      <c r="DW33" t="s">
        <v>53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58423944</v>
      </c>
      <c r="EF33">
        <v>2</v>
      </c>
      <c r="EG33" t="s">
        <v>18</v>
      </c>
      <c r="EH33">
        <v>15</v>
      </c>
      <c r="EI33" t="s">
        <v>46</v>
      </c>
      <c r="EJ33">
        <v>1</v>
      </c>
      <c r="EK33">
        <v>15001</v>
      </c>
      <c r="EL33" t="s">
        <v>46</v>
      </c>
      <c r="EM33" t="s">
        <v>47</v>
      </c>
      <c r="EO33" t="s">
        <v>3</v>
      </c>
      <c r="EQ33">
        <v>0</v>
      </c>
      <c r="ER33">
        <v>61265.39</v>
      </c>
      <c r="ES33">
        <v>61265.39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3</v>
      </c>
      <c r="GD33">
        <v>1</v>
      </c>
      <c r="GF33">
        <v>28296316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4"/>
        <v>0</v>
      </c>
      <c r="GM33">
        <f t="shared" si="35"/>
        <v>75.84</v>
      </c>
      <c r="GN33">
        <f t="shared" si="36"/>
        <v>75.84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48</v>
      </c>
      <c r="HO33" t="s">
        <v>49</v>
      </c>
      <c r="HP33" t="s">
        <v>46</v>
      </c>
      <c r="HQ33" t="s">
        <v>46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38</v>
      </c>
      <c r="E34" t="s">
        <v>55</v>
      </c>
      <c r="F34" t="s">
        <v>56</v>
      </c>
      <c r="G34" t="s">
        <v>57</v>
      </c>
      <c r="H34" t="s">
        <v>53</v>
      </c>
      <c r="I34">
        <f>I32*J34</f>
        <v>3.3169999999999999E-4</v>
      </c>
      <c r="J34">
        <v>1.0301242236024844E-2</v>
      </c>
      <c r="K34">
        <v>1.03E-2</v>
      </c>
      <c r="O34">
        <f t="shared" si="21"/>
        <v>28.3</v>
      </c>
      <c r="P34">
        <f>ROUND(CQ34*I34,2)</f>
        <v>28.3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61518308</v>
      </c>
      <c r="AB34">
        <f t="shared" si="26"/>
        <v>69924.7</v>
      </c>
      <c r="AC34">
        <f>ROUND((ES34),6)</f>
        <v>69924.7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69924.7</v>
      </c>
      <c r="AL34">
        <v>69924.7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1.22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58</v>
      </c>
      <c r="BM34">
        <v>15001</v>
      </c>
      <c r="BN34">
        <v>0</v>
      </c>
      <c r="BO34" t="s">
        <v>56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28.3</v>
      </c>
      <c r="CQ34">
        <f>ROUND(AL34*BC34,2)</f>
        <v>85308.13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53</v>
      </c>
      <c r="DW34" t="s">
        <v>53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58423944</v>
      </c>
      <c r="EF34">
        <v>2</v>
      </c>
      <c r="EG34" t="s">
        <v>18</v>
      </c>
      <c r="EH34">
        <v>15</v>
      </c>
      <c r="EI34" t="s">
        <v>46</v>
      </c>
      <c r="EJ34">
        <v>1</v>
      </c>
      <c r="EK34">
        <v>15001</v>
      </c>
      <c r="EL34" t="s">
        <v>46</v>
      </c>
      <c r="EM34" t="s">
        <v>47</v>
      </c>
      <c r="EO34" t="s">
        <v>3</v>
      </c>
      <c r="EQ34">
        <v>0</v>
      </c>
      <c r="ER34">
        <v>69924.7</v>
      </c>
      <c r="ES34">
        <v>69924.7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3</v>
      </c>
      <c r="GD34">
        <v>1</v>
      </c>
      <c r="GF34">
        <v>-1369117849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4"/>
        <v>0</v>
      </c>
      <c r="GM34">
        <f t="shared" si="35"/>
        <v>28.3</v>
      </c>
      <c r="GN34">
        <f t="shared" si="36"/>
        <v>28.3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48</v>
      </c>
      <c r="HO34" t="s">
        <v>49</v>
      </c>
      <c r="HP34" t="s">
        <v>46</v>
      </c>
      <c r="HQ34" t="s">
        <v>46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ROW(SmtRes!A45)</f>
        <v>45</v>
      </c>
      <c r="D35">
        <f>ROW(EtalonRes!A65)</f>
        <v>65</v>
      </c>
      <c r="E35" t="s">
        <v>59</v>
      </c>
      <c r="F35" t="s">
        <v>60</v>
      </c>
      <c r="G35" t="s">
        <v>61</v>
      </c>
      <c r="H35" t="s">
        <v>44</v>
      </c>
      <c r="I35">
        <f>ROUND(ROUND(11.5/100,5),7)</f>
        <v>0.115</v>
      </c>
      <c r="J35">
        <v>0</v>
      </c>
      <c r="K35">
        <f>ROUND(ROUND(11.5/100,5),7)</f>
        <v>0.115</v>
      </c>
      <c r="O35">
        <f t="shared" si="21"/>
        <v>1749.1</v>
      </c>
      <c r="P35">
        <f>SUMIF(SmtRes!AQ40:'SmtRes'!AQ45,"=1",SmtRes!DF40:'SmtRes'!DF45)</f>
        <v>172.58999999999997</v>
      </c>
      <c r="Q35">
        <f>SUMIF(SmtRes!AQ40:'SmtRes'!AQ45,"=1",SmtRes!DG40:'SmtRes'!DG45)</f>
        <v>49.900000000000006</v>
      </c>
      <c r="R35">
        <f>SUMIF(SmtRes!AQ40:'SmtRes'!AQ45,"=1",SmtRes!DH40:'SmtRes'!DH45)</f>
        <v>14.43</v>
      </c>
      <c r="S35">
        <f>SUMIF(SmtRes!AQ40:'SmtRes'!AQ45,"=1",SmtRes!DI40:'SmtRes'!DI45)</f>
        <v>1512.18</v>
      </c>
      <c r="T35">
        <f t="shared" si="22"/>
        <v>0</v>
      </c>
      <c r="U35">
        <f>SUMIF(SmtRes!AQ40:'SmtRes'!AQ45,"=1",SmtRes!CV40:'SmtRes'!CV45)</f>
        <v>2.9256000000000002</v>
      </c>
      <c r="V35">
        <f>SUMIF(SmtRes!AQ40:'SmtRes'!AQ45,"=1",SmtRes!CW40:'SmtRes'!CW45)</f>
        <v>2.76E-2</v>
      </c>
      <c r="W35">
        <f t="shared" si="23"/>
        <v>0</v>
      </c>
      <c r="X35">
        <f t="shared" si="24"/>
        <v>1679.27</v>
      </c>
      <c r="Y35">
        <f t="shared" si="25"/>
        <v>1053.3599999999999</v>
      </c>
      <c r="AA35">
        <v>61518308</v>
      </c>
      <c r="AB35">
        <f t="shared" si="26"/>
        <v>15007.87</v>
      </c>
      <c r="AC35">
        <f>ROUND((SUM(SmtRes!BQ40:'SmtRes'!BQ45)),6)</f>
        <v>1498.0930000000001</v>
      </c>
      <c r="AD35">
        <f>ROUND((((SUM(SmtRes!BR40:'SmtRes'!BR45))-(SUM(SmtRes!BS40:'SmtRes'!BS45)))+AE35),6)</f>
        <v>360.34980000000002</v>
      </c>
      <c r="AE35">
        <f>ROUND((SUM(SmtRes!BS40:'SmtRes'!BS45)),6)</f>
        <v>125.4552</v>
      </c>
      <c r="AF35">
        <f>ROUND((SUM(SmtRes!BT40:'SmtRes'!BT45)),6)</f>
        <v>13149.4272</v>
      </c>
      <c r="AG35">
        <f t="shared" si="27"/>
        <v>0</v>
      </c>
      <c r="AH35">
        <f>(SUM(SmtRes!BU40:'SmtRes'!BU45))</f>
        <v>25.439999999999998</v>
      </c>
      <c r="AI35">
        <f>(SUM(SmtRes!BV40:'SmtRes'!BV45))</f>
        <v>0.24</v>
      </c>
      <c r="AJ35">
        <f t="shared" si="28"/>
        <v>0</v>
      </c>
      <c r="AK35">
        <v>12860.7865</v>
      </c>
      <c r="AL35">
        <v>1498.0930000000001</v>
      </c>
      <c r="AM35">
        <v>300.29149999999998</v>
      </c>
      <c r="AN35">
        <v>104.54600000000001</v>
      </c>
      <c r="AO35">
        <v>10957.856</v>
      </c>
      <c r="AP35">
        <v>0</v>
      </c>
      <c r="AQ35">
        <v>21.2</v>
      </c>
      <c r="AR35">
        <v>0.2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62</v>
      </c>
      <c r="BM35">
        <v>8001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1749.1000000000001</v>
      </c>
      <c r="CQ35">
        <f>SUMIF(SmtRes!AQ40:'SmtRes'!AQ45,"=1",SmtRes!AA40:'SmtRes'!AA45)</f>
        <v>62269.79</v>
      </c>
      <c r="CR35">
        <f>SUMIF(SmtRes!AQ40:'SmtRes'!AQ45,"=1",SmtRes!AB40:'SmtRes'!AB45)</f>
        <v>699.45</v>
      </c>
      <c r="CS35">
        <f>SUMIF(SmtRes!AQ40:'SmtRes'!AQ45,"=1",SmtRes!AC40:'SmtRes'!AC45)</f>
        <v>522.73</v>
      </c>
      <c r="CT35">
        <f>SUMIF(SmtRes!AQ40:'SmtRes'!AQ45,"=1",SmtRes!AD40:'SmtRes'!AD45)</f>
        <v>516.88</v>
      </c>
      <c r="CU35">
        <f t="shared" si="30"/>
        <v>0</v>
      </c>
      <c r="CV35">
        <f>SUMIF(SmtRes!AQ40:'SmtRes'!AQ45,"=1",SmtRes!BU40:'SmtRes'!BU45)</f>
        <v>25.439999999999998</v>
      </c>
      <c r="CW35">
        <f>SUMIF(SmtRes!AQ40:'SmtRes'!AQ45,"=1",SmtRes!BV40:'SmtRes'!BV45)</f>
        <v>0.24</v>
      </c>
      <c r="CX35">
        <f t="shared" si="31"/>
        <v>0</v>
      </c>
      <c r="CY35">
        <f t="shared" si="32"/>
        <v>1679.271</v>
      </c>
      <c r="CZ35">
        <f t="shared" si="33"/>
        <v>1053.3609000000001</v>
      </c>
      <c r="DC35" t="s">
        <v>3</v>
      </c>
      <c r="DD35" t="s">
        <v>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44</v>
      </c>
      <c r="DW35" t="s">
        <v>44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58423916</v>
      </c>
      <c r="EF35">
        <v>2</v>
      </c>
      <c r="EG35" t="s">
        <v>18</v>
      </c>
      <c r="EH35">
        <v>8</v>
      </c>
      <c r="EI35" t="s">
        <v>63</v>
      </c>
      <c r="EJ35">
        <v>1</v>
      </c>
      <c r="EK35">
        <v>8001</v>
      </c>
      <c r="EL35" t="s">
        <v>63</v>
      </c>
      <c r="EM35" t="s">
        <v>64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21.2</v>
      </c>
      <c r="EX35">
        <v>0.2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2038213311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4481.7299999999996</v>
      </c>
      <c r="GN35">
        <f t="shared" si="36"/>
        <v>4481.7299999999996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65</v>
      </c>
      <c r="HO35" t="s">
        <v>66</v>
      </c>
      <c r="HP35" t="s">
        <v>63</v>
      </c>
      <c r="HQ35" t="s">
        <v>63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67</v>
      </c>
      <c r="F36" t="s">
        <v>68</v>
      </c>
      <c r="G36" t="s">
        <v>69</v>
      </c>
      <c r="H36" t="s">
        <v>70</v>
      </c>
      <c r="I36">
        <f>ROUND(ROUND(4.027,5),7)</f>
        <v>4.0270000000000001</v>
      </c>
      <c r="J36">
        <v>0</v>
      </c>
      <c r="K36">
        <f>ROUND(ROUND(4.027,5),7)</f>
        <v>4.0270000000000001</v>
      </c>
      <c r="O36">
        <f t="shared" si="21"/>
        <v>675.09</v>
      </c>
      <c r="P36">
        <f>ROUND(CQ36*I36,2)</f>
        <v>675.09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61518308</v>
      </c>
      <c r="AB36">
        <f t="shared" si="26"/>
        <v>167.64</v>
      </c>
      <c r="AC36">
        <f t="shared" ref="AC36:AF37" si="42">ROUND((ES36),6)</f>
        <v>167.64</v>
      </c>
      <c r="AD36">
        <f t="shared" si="42"/>
        <v>0</v>
      </c>
      <c r="AE36">
        <f t="shared" si="42"/>
        <v>0</v>
      </c>
      <c r="AF36">
        <f t="shared" si="42"/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167.64</v>
      </c>
      <c r="AL36">
        <v>167.64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900</v>
      </c>
      <c r="BN36">
        <v>0</v>
      </c>
      <c r="BO36" t="s">
        <v>3</v>
      </c>
      <c r="BP36">
        <v>0</v>
      </c>
      <c r="BQ36">
        <v>90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675.09</v>
      </c>
      <c r="CQ36">
        <f>ROUND(AL36,2)</f>
        <v>167.64</v>
      </c>
      <c r="CR36">
        <f>ROUND(AM36,2)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1002</v>
      </c>
      <c r="DV36" t="s">
        <v>70</v>
      </c>
      <c r="DW36" t="s">
        <v>70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58424354</v>
      </c>
      <c r="EF36">
        <v>90</v>
      </c>
      <c r="EG36" t="s">
        <v>71</v>
      </c>
      <c r="EH36">
        <v>0</v>
      </c>
      <c r="EI36" t="s">
        <v>3</v>
      </c>
      <c r="EJ36">
        <v>1</v>
      </c>
      <c r="EK36">
        <v>900</v>
      </c>
      <c r="EL36" t="s">
        <v>71</v>
      </c>
      <c r="EM36" t="s">
        <v>72</v>
      </c>
      <c r="EO36" t="s">
        <v>3</v>
      </c>
      <c r="EQ36">
        <v>131088</v>
      </c>
      <c r="ER36">
        <v>163.91</v>
      </c>
      <c r="ES36">
        <v>167.64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167.64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54518522</v>
      </c>
      <c r="GG36">
        <v>2</v>
      </c>
      <c r="GH36">
        <v>3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675.09</v>
      </c>
      <c r="GN36">
        <f t="shared" si="36"/>
        <v>675.09</v>
      </c>
      <c r="GO36">
        <f t="shared" si="37"/>
        <v>0</v>
      </c>
      <c r="GP36">
        <f t="shared" si="38"/>
        <v>0</v>
      </c>
      <c r="GR36">
        <v>1</v>
      </c>
      <c r="GS36">
        <v>1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G36">
        <f>ROUND(ROUND(AL36,2)*I36,2)</f>
        <v>675.09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73</v>
      </c>
      <c r="F37" t="s">
        <v>68</v>
      </c>
      <c r="G37" t="s">
        <v>74</v>
      </c>
      <c r="H37" t="s">
        <v>75</v>
      </c>
      <c r="I37">
        <f>ROUND(ROUND(27.598,5),7)</f>
        <v>27.597999999999999</v>
      </c>
      <c r="J37">
        <v>0</v>
      </c>
      <c r="K37">
        <f>ROUND(ROUND(27.598,5),7)</f>
        <v>27.597999999999999</v>
      </c>
      <c r="O37">
        <f t="shared" si="21"/>
        <v>5063.68</v>
      </c>
      <c r="P37">
        <f>ROUND(CQ37*I37,2)</f>
        <v>5063.68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61518308</v>
      </c>
      <c r="AB37">
        <f t="shared" si="26"/>
        <v>183.48</v>
      </c>
      <c r="AC37">
        <f t="shared" si="42"/>
        <v>183.48</v>
      </c>
      <c r="AD37">
        <f t="shared" si="42"/>
        <v>0</v>
      </c>
      <c r="AE37">
        <f t="shared" si="42"/>
        <v>0</v>
      </c>
      <c r="AF37">
        <f t="shared" si="42"/>
        <v>0</v>
      </c>
      <c r="AG37">
        <f t="shared" si="27"/>
        <v>0</v>
      </c>
      <c r="AH37">
        <f>(EW37)</f>
        <v>0</v>
      </c>
      <c r="AI37">
        <f>(EX37)</f>
        <v>0</v>
      </c>
      <c r="AJ37">
        <f t="shared" si="28"/>
        <v>0</v>
      </c>
      <c r="AK37">
        <v>183.48</v>
      </c>
      <c r="AL37">
        <v>183.48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900</v>
      </c>
      <c r="BN37">
        <v>0</v>
      </c>
      <c r="BO37" t="s">
        <v>3</v>
      </c>
      <c r="BP37">
        <v>0</v>
      </c>
      <c r="BQ37">
        <v>90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5063.68</v>
      </c>
      <c r="CQ37">
        <f>ROUND(AL37,2)</f>
        <v>183.48</v>
      </c>
      <c r="CR37">
        <f>ROUND(AM37,2)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>AH37</f>
        <v>0</v>
      </c>
      <c r="CW37">
        <f>AI37</f>
        <v>0</v>
      </c>
      <c r="CX37">
        <f t="shared" si="31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75</v>
      </c>
      <c r="DW37" t="s">
        <v>75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58424354</v>
      </c>
      <c r="EF37">
        <v>90</v>
      </c>
      <c r="EG37" t="s">
        <v>71</v>
      </c>
      <c r="EH37">
        <v>0</v>
      </c>
      <c r="EI37" t="s">
        <v>3</v>
      </c>
      <c r="EJ37">
        <v>1</v>
      </c>
      <c r="EK37">
        <v>900</v>
      </c>
      <c r="EL37" t="s">
        <v>71</v>
      </c>
      <c r="EM37" t="s">
        <v>72</v>
      </c>
      <c r="EO37" t="s">
        <v>3</v>
      </c>
      <c r="EQ37">
        <v>131088</v>
      </c>
      <c r="ER37">
        <v>0</v>
      </c>
      <c r="ES37">
        <v>183.48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183.48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1866779426</v>
      </c>
      <c r="GG37">
        <v>2</v>
      </c>
      <c r="GH37">
        <v>3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5063.68</v>
      </c>
      <c r="GN37">
        <f t="shared" si="36"/>
        <v>5063.68</v>
      </c>
      <c r="GO37">
        <f t="shared" si="37"/>
        <v>0</v>
      </c>
      <c r="GP37">
        <f t="shared" si="38"/>
        <v>0</v>
      </c>
      <c r="GR37">
        <v>1</v>
      </c>
      <c r="GS37">
        <v>1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G37">
        <f>ROUND(ROUND(AL37,2)*I37,2)</f>
        <v>5063.68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ROW(SmtRes!A55)</f>
        <v>55</v>
      </c>
      <c r="D38">
        <f>ROW(EtalonRes!A78)</f>
        <v>78</v>
      </c>
      <c r="E38" t="s">
        <v>76</v>
      </c>
      <c r="F38" t="s">
        <v>77</v>
      </c>
      <c r="G38" t="s">
        <v>78</v>
      </c>
      <c r="H38" t="s">
        <v>79</v>
      </c>
      <c r="I38">
        <f>ROUND(ROUND(220.4/1000,5),7)</f>
        <v>0.22040000000000001</v>
      </c>
      <c r="J38">
        <v>0</v>
      </c>
      <c r="K38">
        <f>ROUND(ROUND(220.4/1000,5),7)</f>
        <v>0.22040000000000001</v>
      </c>
      <c r="O38">
        <f t="shared" si="21"/>
        <v>19802.45</v>
      </c>
      <c r="P38">
        <f>SUMIF(SmtRes!AQ46:'SmtRes'!AQ55,"=1",SmtRes!DF46:'SmtRes'!DF55)</f>
        <v>0</v>
      </c>
      <c r="Q38">
        <f>SUMIF(SmtRes!AQ46:'SmtRes'!AQ55,"=1",SmtRes!DG46:'SmtRes'!DG55)</f>
        <v>3449.3599999999997</v>
      </c>
      <c r="R38">
        <f>SUMIF(SmtRes!AQ46:'SmtRes'!AQ55,"=1",SmtRes!DH46:'SmtRes'!DH55)</f>
        <v>3476.6700000000005</v>
      </c>
      <c r="S38">
        <f>SUMIF(SmtRes!AQ46:'SmtRes'!AQ55,"=1",SmtRes!DI46:'SmtRes'!DI55)</f>
        <v>12876.419999999998</v>
      </c>
      <c r="T38">
        <f t="shared" si="22"/>
        <v>0</v>
      </c>
      <c r="U38">
        <f>SUMIF(SmtRes!AQ46:'SmtRes'!AQ55,"=1",SmtRes!CV46:'SmtRes'!CV55)</f>
        <v>25.157337599999998</v>
      </c>
      <c r="V38">
        <f>SUMIF(SmtRes!AQ46:'SmtRes'!AQ55,"=1",SmtRes!CW46:'SmtRes'!CW55)</f>
        <v>6.5829072000000002</v>
      </c>
      <c r="W38">
        <f t="shared" si="23"/>
        <v>0</v>
      </c>
      <c r="X38">
        <f t="shared" si="24"/>
        <v>16843.68</v>
      </c>
      <c r="Y38">
        <f t="shared" si="25"/>
        <v>9811.85</v>
      </c>
      <c r="AA38">
        <v>61518308</v>
      </c>
      <c r="AB38">
        <f t="shared" si="26"/>
        <v>69811.004639999999</v>
      </c>
      <c r="AC38">
        <f>ROUND((0),6)</f>
        <v>0</v>
      </c>
      <c r="AD38">
        <f>ROUND((((SUM(SmtRes!BR46:'SmtRes'!BR55))-(SUM(SmtRes!BS46:'SmtRes'!BS55)))+AE38),6)</f>
        <v>11388.016680000001</v>
      </c>
      <c r="AE38">
        <f>ROUND((SUM(SmtRes!BS46:'SmtRes'!BS55)),6)</f>
        <v>15774.404640000001</v>
      </c>
      <c r="AF38">
        <f>ROUND((SUM(SmtRes!BT46:'SmtRes'!BT55)),6)</f>
        <v>58422.987959999999</v>
      </c>
      <c r="AG38">
        <f t="shared" si="27"/>
        <v>0</v>
      </c>
      <c r="AH38">
        <f>(SUM(SmtRes!BU46:'SmtRes'!BU55))</f>
        <v>114.14400000000001</v>
      </c>
      <c r="AI38">
        <f>(SUM(SmtRes!BV46:'SmtRes'!BV55))</f>
        <v>29.867999999999995</v>
      </c>
      <c r="AJ38">
        <f t="shared" si="28"/>
        <v>0</v>
      </c>
      <c r="AK38">
        <v>71321.174400000004</v>
      </c>
      <c r="AL38">
        <v>0</v>
      </c>
      <c r="AM38">
        <v>9490.0139000000017</v>
      </c>
      <c r="AN38">
        <v>13145.3372</v>
      </c>
      <c r="AO38">
        <v>48685.823300000004</v>
      </c>
      <c r="AP38">
        <v>0</v>
      </c>
      <c r="AQ38">
        <v>95.12</v>
      </c>
      <c r="AR38">
        <v>24.889999999999997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80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19802.45</v>
      </c>
      <c r="CQ38">
        <f>SUMIF(SmtRes!AQ46:'SmtRes'!AQ55,"=1",SmtRes!AA46:'SmtRes'!AA55)</f>
        <v>0</v>
      </c>
      <c r="CR38">
        <f>SUMIF(SmtRes!AQ46:'SmtRes'!AQ55,"=1",SmtRes!AB46:'SmtRes'!AB55)</f>
        <v>2755.3599999999997</v>
      </c>
      <c r="CS38">
        <f>SUMIF(SmtRes!AQ46:'SmtRes'!AQ55,"=1",SmtRes!AC46:'SmtRes'!AC55)</f>
        <v>2270.37</v>
      </c>
      <c r="CT38">
        <f>SUMIF(SmtRes!AQ46:'SmtRes'!AQ55,"=1",SmtRes!AD46:'SmtRes'!AD55)</f>
        <v>2012.91</v>
      </c>
      <c r="CU38">
        <f t="shared" si="30"/>
        <v>0</v>
      </c>
      <c r="CV38">
        <f>SUMIF(SmtRes!AQ46:'SmtRes'!AQ55,"=1",SmtRes!BU46:'SmtRes'!BU55)</f>
        <v>114.14400000000001</v>
      </c>
      <c r="CW38">
        <f>SUMIF(SmtRes!AQ46:'SmtRes'!AQ55,"=1",SmtRes!BV46:'SmtRes'!BV55)</f>
        <v>29.867999999999995</v>
      </c>
      <c r="CX38">
        <f t="shared" si="31"/>
        <v>0</v>
      </c>
      <c r="CY38">
        <f>(((S38+R38)*AT38)/100)</f>
        <v>16843.682699999998</v>
      </c>
      <c r="CZ38">
        <f>(((S38+R38)*AU38)/100)</f>
        <v>9811.8539999999994</v>
      </c>
      <c r="DC38" t="s">
        <v>3</v>
      </c>
      <c r="DD38" t="s">
        <v>3</v>
      </c>
      <c r="DE38" t="s">
        <v>24</v>
      </c>
      <c r="DF38" t="s">
        <v>24</v>
      </c>
      <c r="DG38" t="s">
        <v>24</v>
      </c>
      <c r="DH38" t="s">
        <v>3</v>
      </c>
      <c r="DI38" t="s">
        <v>24</v>
      </c>
      <c r="DJ38" t="s">
        <v>24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79</v>
      </c>
      <c r="DW38" t="s">
        <v>81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58423972</v>
      </c>
      <c r="EF38">
        <v>2</v>
      </c>
      <c r="EG38" t="s">
        <v>18</v>
      </c>
      <c r="EH38">
        <v>27</v>
      </c>
      <c r="EI38" t="s">
        <v>25</v>
      </c>
      <c r="EJ38">
        <v>1</v>
      </c>
      <c r="EK38">
        <v>33001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95.12</v>
      </c>
      <c r="EX38">
        <v>24.89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967798182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46457.98</v>
      </c>
      <c r="GN38">
        <f t="shared" si="36"/>
        <v>46457.98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40" spans="1:245" x14ac:dyDescent="0.2">
      <c r="A40" s="1">
        <v>5</v>
      </c>
      <c r="B40" s="1">
        <v>1</v>
      </c>
      <c r="C40" s="1"/>
      <c r="D40" s="1">
        <f>ROW(A44)</f>
        <v>44</v>
      </c>
      <c r="E40" s="1"/>
      <c r="F40" s="1" t="s">
        <v>3</v>
      </c>
      <c r="G40" s="1" t="s">
        <v>82</v>
      </c>
      <c r="H40" s="1" t="s">
        <v>3</v>
      </c>
      <c r="I40" s="1">
        <v>0</v>
      </c>
      <c r="J40" s="1"/>
      <c r="K40" s="1">
        <v>-1</v>
      </c>
      <c r="L40" s="1"/>
      <c r="M40" s="1" t="s">
        <v>3</v>
      </c>
      <c r="N40" s="1"/>
      <c r="O40" s="1"/>
      <c r="P40" s="1"/>
      <c r="Q40" s="1"/>
      <c r="R40" s="1"/>
      <c r="S40" s="1">
        <v>0</v>
      </c>
      <c r="T40" s="1"/>
      <c r="U40" s="1" t="s">
        <v>3</v>
      </c>
      <c r="V40" s="1">
        <v>0</v>
      </c>
      <c r="W40" s="1"/>
      <c r="X40" s="1"/>
      <c r="Y40" s="1"/>
      <c r="Z40" s="1"/>
      <c r="AA40" s="1"/>
      <c r="AB40" s="1" t="s">
        <v>3</v>
      </c>
      <c r="AC40" s="1" t="s">
        <v>3</v>
      </c>
      <c r="AD40" s="1" t="s">
        <v>3</v>
      </c>
      <c r="AE40" s="1" t="s">
        <v>3</v>
      </c>
      <c r="AF40" s="1" t="s">
        <v>3</v>
      </c>
      <c r="AG40" s="1" t="s">
        <v>3</v>
      </c>
      <c r="AH40" s="1"/>
      <c r="AI40" s="1"/>
      <c r="AJ40" s="1"/>
      <c r="AK40" s="1"/>
      <c r="AL40" s="1"/>
      <c r="AM40" s="1"/>
      <c r="AN40" s="1"/>
      <c r="AO40" s="1"/>
      <c r="AP40" s="1" t="s">
        <v>3</v>
      </c>
      <c r="AQ40" s="1" t="s">
        <v>3</v>
      </c>
      <c r="AR40" s="1" t="s">
        <v>3</v>
      </c>
      <c r="AS40" s="1"/>
      <c r="AT40" s="1"/>
      <c r="AU40" s="1"/>
      <c r="AV40" s="1"/>
      <c r="AW40" s="1"/>
      <c r="AX40" s="1"/>
      <c r="AY40" s="1"/>
      <c r="AZ40" s="1" t="s">
        <v>3</v>
      </c>
      <c r="BA40" s="1"/>
      <c r="BB40" s="1" t="s">
        <v>3</v>
      </c>
      <c r="BC40" s="1" t="s">
        <v>3</v>
      </c>
      <c r="BD40" s="1" t="s">
        <v>3</v>
      </c>
      <c r="BE40" s="1" t="s">
        <v>3</v>
      </c>
      <c r="BF40" s="1" t="s">
        <v>3</v>
      </c>
      <c r="BG40" s="1" t="s">
        <v>3</v>
      </c>
      <c r="BH40" s="1" t="s">
        <v>3</v>
      </c>
      <c r="BI40" s="1" t="s">
        <v>3</v>
      </c>
      <c r="BJ40" s="1" t="s">
        <v>3</v>
      </c>
      <c r="BK40" s="1" t="s">
        <v>3</v>
      </c>
      <c r="BL40" s="1" t="s">
        <v>3</v>
      </c>
      <c r="BM40" s="1" t="s">
        <v>3</v>
      </c>
      <c r="BN40" s="1" t="s">
        <v>3</v>
      </c>
      <c r="BO40" s="1" t="s">
        <v>3</v>
      </c>
      <c r="BP40" s="1" t="s">
        <v>3</v>
      </c>
      <c r="BQ40" s="1"/>
      <c r="BR40" s="1"/>
      <c r="BS40" s="1"/>
      <c r="BT40" s="1"/>
      <c r="BU40" s="1"/>
      <c r="BV40" s="1"/>
      <c r="BW40" s="1"/>
      <c r="BX40" s="1">
        <v>0</v>
      </c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>
        <v>0</v>
      </c>
    </row>
    <row r="42" spans="1:245" x14ac:dyDescent="0.2">
      <c r="A42" s="2">
        <v>52</v>
      </c>
      <c r="B42" s="2">
        <f t="shared" ref="B42:G42" si="43">B44</f>
        <v>1</v>
      </c>
      <c r="C42" s="2">
        <f t="shared" si="43"/>
        <v>5</v>
      </c>
      <c r="D42" s="2">
        <f t="shared" si="43"/>
        <v>40</v>
      </c>
      <c r="E42" s="2">
        <f t="shared" si="43"/>
        <v>0</v>
      </c>
      <c r="F42" s="2" t="str">
        <f t="shared" si="43"/>
        <v/>
      </c>
      <c r="G42" s="2" t="str">
        <f t="shared" si="43"/>
        <v>Работы под заземление</v>
      </c>
      <c r="H42" s="2"/>
      <c r="I42" s="2"/>
      <c r="J42" s="2"/>
      <c r="K42" s="2"/>
      <c r="L42" s="2"/>
      <c r="M42" s="2"/>
      <c r="N42" s="2"/>
      <c r="O42" s="2">
        <f t="shared" ref="O42:AT42" si="44">O44</f>
        <v>0</v>
      </c>
      <c r="P42" s="2">
        <f t="shared" si="44"/>
        <v>0</v>
      </c>
      <c r="Q42" s="2">
        <f t="shared" si="44"/>
        <v>0</v>
      </c>
      <c r="R42" s="2">
        <f t="shared" si="44"/>
        <v>0</v>
      </c>
      <c r="S42" s="2">
        <f t="shared" si="44"/>
        <v>0</v>
      </c>
      <c r="T42" s="2">
        <f t="shared" si="44"/>
        <v>0</v>
      </c>
      <c r="U42" s="2">
        <f t="shared" si="44"/>
        <v>0</v>
      </c>
      <c r="V42" s="2">
        <f t="shared" si="44"/>
        <v>0</v>
      </c>
      <c r="W42" s="2">
        <f t="shared" si="44"/>
        <v>0</v>
      </c>
      <c r="X42" s="2">
        <f t="shared" si="44"/>
        <v>0</v>
      </c>
      <c r="Y42" s="2">
        <f t="shared" si="44"/>
        <v>0</v>
      </c>
      <c r="Z42" s="2">
        <f t="shared" si="44"/>
        <v>0</v>
      </c>
      <c r="AA42" s="2">
        <f t="shared" si="44"/>
        <v>0</v>
      </c>
      <c r="AB42" s="2">
        <f t="shared" si="44"/>
        <v>0</v>
      </c>
      <c r="AC42" s="2">
        <f t="shared" si="44"/>
        <v>0</v>
      </c>
      <c r="AD42" s="2">
        <f t="shared" si="44"/>
        <v>0</v>
      </c>
      <c r="AE42" s="2">
        <f t="shared" si="44"/>
        <v>0</v>
      </c>
      <c r="AF42" s="2">
        <f t="shared" si="44"/>
        <v>0</v>
      </c>
      <c r="AG42" s="2">
        <f t="shared" si="44"/>
        <v>0</v>
      </c>
      <c r="AH42" s="2">
        <f t="shared" si="44"/>
        <v>0</v>
      </c>
      <c r="AI42" s="2">
        <f t="shared" si="44"/>
        <v>0</v>
      </c>
      <c r="AJ42" s="2">
        <f t="shared" si="44"/>
        <v>0</v>
      </c>
      <c r="AK42" s="2">
        <f t="shared" si="44"/>
        <v>0</v>
      </c>
      <c r="AL42" s="2">
        <f t="shared" si="44"/>
        <v>0</v>
      </c>
      <c r="AM42" s="2">
        <f t="shared" si="44"/>
        <v>0</v>
      </c>
      <c r="AN42" s="2">
        <f t="shared" si="44"/>
        <v>0</v>
      </c>
      <c r="AO42" s="2">
        <f t="shared" si="44"/>
        <v>0</v>
      </c>
      <c r="AP42" s="2">
        <f t="shared" si="44"/>
        <v>0</v>
      </c>
      <c r="AQ42" s="2">
        <f t="shared" si="44"/>
        <v>0</v>
      </c>
      <c r="AR42" s="2">
        <f t="shared" si="44"/>
        <v>0</v>
      </c>
      <c r="AS42" s="2">
        <f t="shared" si="44"/>
        <v>0</v>
      </c>
      <c r="AT42" s="2">
        <f t="shared" si="44"/>
        <v>0</v>
      </c>
      <c r="AU42" s="2">
        <f t="shared" ref="AU42:BZ42" si="45">AU44</f>
        <v>0</v>
      </c>
      <c r="AV42" s="2">
        <f t="shared" si="45"/>
        <v>0</v>
      </c>
      <c r="AW42" s="2">
        <f t="shared" si="45"/>
        <v>0</v>
      </c>
      <c r="AX42" s="2">
        <f t="shared" si="45"/>
        <v>0</v>
      </c>
      <c r="AY42" s="2">
        <f t="shared" si="45"/>
        <v>0</v>
      </c>
      <c r="AZ42" s="2">
        <f t="shared" si="45"/>
        <v>0</v>
      </c>
      <c r="BA42" s="2">
        <f t="shared" si="45"/>
        <v>0</v>
      </c>
      <c r="BB42" s="2">
        <f t="shared" si="45"/>
        <v>0</v>
      </c>
      <c r="BC42" s="2">
        <f t="shared" si="45"/>
        <v>0</v>
      </c>
      <c r="BD42" s="2">
        <f t="shared" si="45"/>
        <v>0</v>
      </c>
      <c r="BE42" s="2">
        <f t="shared" si="45"/>
        <v>0</v>
      </c>
      <c r="BF42" s="2">
        <f t="shared" si="45"/>
        <v>0</v>
      </c>
      <c r="BG42" s="2">
        <f t="shared" si="45"/>
        <v>0</v>
      </c>
      <c r="BH42" s="2">
        <f t="shared" si="45"/>
        <v>0</v>
      </c>
      <c r="BI42" s="2">
        <f t="shared" si="45"/>
        <v>0</v>
      </c>
      <c r="BJ42" s="2">
        <f t="shared" si="45"/>
        <v>0</v>
      </c>
      <c r="BK42" s="2">
        <f t="shared" si="45"/>
        <v>0</v>
      </c>
      <c r="BL42" s="2">
        <f t="shared" si="45"/>
        <v>0</v>
      </c>
      <c r="BM42" s="2">
        <f t="shared" si="45"/>
        <v>0</v>
      </c>
      <c r="BN42" s="2">
        <f t="shared" si="45"/>
        <v>0</v>
      </c>
      <c r="BO42" s="2">
        <f t="shared" si="45"/>
        <v>0</v>
      </c>
      <c r="BP42" s="2">
        <f t="shared" si="45"/>
        <v>0</v>
      </c>
      <c r="BQ42" s="2">
        <f t="shared" si="45"/>
        <v>0</v>
      </c>
      <c r="BR42" s="2">
        <f t="shared" si="45"/>
        <v>0</v>
      </c>
      <c r="BS42" s="2">
        <f t="shared" si="45"/>
        <v>0</v>
      </c>
      <c r="BT42" s="2">
        <f t="shared" si="45"/>
        <v>0</v>
      </c>
      <c r="BU42" s="2">
        <f t="shared" si="45"/>
        <v>0</v>
      </c>
      <c r="BV42" s="2">
        <f t="shared" si="45"/>
        <v>0</v>
      </c>
      <c r="BW42" s="2">
        <f t="shared" si="45"/>
        <v>0</v>
      </c>
      <c r="BX42" s="2">
        <f t="shared" si="45"/>
        <v>0</v>
      </c>
      <c r="BY42" s="2">
        <f t="shared" si="45"/>
        <v>0</v>
      </c>
      <c r="BZ42" s="2">
        <f t="shared" si="45"/>
        <v>0</v>
      </c>
      <c r="CA42" s="2">
        <f t="shared" ref="CA42:DF42" si="46">CA44</f>
        <v>0</v>
      </c>
      <c r="CB42" s="2">
        <f t="shared" si="46"/>
        <v>0</v>
      </c>
      <c r="CC42" s="2">
        <f t="shared" si="46"/>
        <v>0</v>
      </c>
      <c r="CD42" s="2">
        <f t="shared" si="46"/>
        <v>0</v>
      </c>
      <c r="CE42" s="2">
        <f t="shared" si="46"/>
        <v>0</v>
      </c>
      <c r="CF42" s="2">
        <f t="shared" si="46"/>
        <v>0</v>
      </c>
      <c r="CG42" s="2">
        <f t="shared" si="46"/>
        <v>0</v>
      </c>
      <c r="CH42" s="2">
        <f t="shared" si="46"/>
        <v>0</v>
      </c>
      <c r="CI42" s="2">
        <f t="shared" si="46"/>
        <v>0</v>
      </c>
      <c r="CJ42" s="2">
        <f t="shared" si="46"/>
        <v>0</v>
      </c>
      <c r="CK42" s="2">
        <f t="shared" si="46"/>
        <v>0</v>
      </c>
      <c r="CL42" s="2">
        <f t="shared" si="46"/>
        <v>0</v>
      </c>
      <c r="CM42" s="2">
        <f t="shared" si="46"/>
        <v>0</v>
      </c>
      <c r="CN42" s="2">
        <f t="shared" si="46"/>
        <v>0</v>
      </c>
      <c r="CO42" s="2">
        <f t="shared" si="46"/>
        <v>0</v>
      </c>
      <c r="CP42" s="2">
        <f t="shared" si="46"/>
        <v>0</v>
      </c>
      <c r="CQ42" s="2">
        <f t="shared" si="46"/>
        <v>0</v>
      </c>
      <c r="CR42" s="2">
        <f t="shared" si="46"/>
        <v>0</v>
      </c>
      <c r="CS42" s="2">
        <f t="shared" si="46"/>
        <v>0</v>
      </c>
      <c r="CT42" s="2">
        <f t="shared" si="46"/>
        <v>0</v>
      </c>
      <c r="CU42" s="2">
        <f t="shared" si="46"/>
        <v>0</v>
      </c>
      <c r="CV42" s="2">
        <f t="shared" si="46"/>
        <v>0</v>
      </c>
      <c r="CW42" s="2">
        <f t="shared" si="46"/>
        <v>0</v>
      </c>
      <c r="CX42" s="2">
        <f t="shared" si="46"/>
        <v>0</v>
      </c>
      <c r="CY42" s="2">
        <f t="shared" si="46"/>
        <v>0</v>
      </c>
      <c r="CZ42" s="2">
        <f t="shared" si="46"/>
        <v>0</v>
      </c>
      <c r="DA42" s="2">
        <f t="shared" si="46"/>
        <v>0</v>
      </c>
      <c r="DB42" s="2">
        <f t="shared" si="46"/>
        <v>0</v>
      </c>
      <c r="DC42" s="2">
        <f t="shared" si="46"/>
        <v>0</v>
      </c>
      <c r="DD42" s="2">
        <f t="shared" si="46"/>
        <v>0</v>
      </c>
      <c r="DE42" s="2">
        <f t="shared" si="46"/>
        <v>0</v>
      </c>
      <c r="DF42" s="2">
        <f t="shared" si="46"/>
        <v>0</v>
      </c>
      <c r="DG42" s="3">
        <f t="shared" ref="DG42:EL42" si="47">DG44</f>
        <v>0</v>
      </c>
      <c r="DH42" s="3">
        <f t="shared" si="47"/>
        <v>0</v>
      </c>
      <c r="DI42" s="3">
        <f t="shared" si="47"/>
        <v>0</v>
      </c>
      <c r="DJ42" s="3">
        <f t="shared" si="47"/>
        <v>0</v>
      </c>
      <c r="DK42" s="3">
        <f t="shared" si="47"/>
        <v>0</v>
      </c>
      <c r="DL42" s="3">
        <f t="shared" si="47"/>
        <v>0</v>
      </c>
      <c r="DM42" s="3">
        <f t="shared" si="47"/>
        <v>0</v>
      </c>
      <c r="DN42" s="3">
        <f t="shared" si="47"/>
        <v>0</v>
      </c>
      <c r="DO42" s="3">
        <f t="shared" si="47"/>
        <v>0</v>
      </c>
      <c r="DP42" s="3">
        <f t="shared" si="47"/>
        <v>0</v>
      </c>
      <c r="DQ42" s="3">
        <f t="shared" si="47"/>
        <v>0</v>
      </c>
      <c r="DR42" s="3">
        <f t="shared" si="47"/>
        <v>0</v>
      </c>
      <c r="DS42" s="3">
        <f t="shared" si="47"/>
        <v>0</v>
      </c>
      <c r="DT42" s="3">
        <f t="shared" si="47"/>
        <v>0</v>
      </c>
      <c r="DU42" s="3">
        <f t="shared" si="47"/>
        <v>0</v>
      </c>
      <c r="DV42" s="3">
        <f t="shared" si="47"/>
        <v>0</v>
      </c>
      <c r="DW42" s="3">
        <f t="shared" si="47"/>
        <v>0</v>
      </c>
      <c r="DX42" s="3">
        <f t="shared" si="47"/>
        <v>0</v>
      </c>
      <c r="DY42" s="3">
        <f t="shared" si="47"/>
        <v>0</v>
      </c>
      <c r="DZ42" s="3">
        <f t="shared" si="47"/>
        <v>0</v>
      </c>
      <c r="EA42" s="3">
        <f t="shared" si="47"/>
        <v>0</v>
      </c>
      <c r="EB42" s="3">
        <f t="shared" si="47"/>
        <v>0</v>
      </c>
      <c r="EC42" s="3">
        <f t="shared" si="47"/>
        <v>0</v>
      </c>
      <c r="ED42" s="3">
        <f t="shared" si="47"/>
        <v>0</v>
      </c>
      <c r="EE42" s="3">
        <f t="shared" si="47"/>
        <v>0</v>
      </c>
      <c r="EF42" s="3">
        <f t="shared" si="47"/>
        <v>0</v>
      </c>
      <c r="EG42" s="3">
        <f t="shared" si="47"/>
        <v>0</v>
      </c>
      <c r="EH42" s="3">
        <f t="shared" si="47"/>
        <v>0</v>
      </c>
      <c r="EI42" s="3">
        <f t="shared" si="47"/>
        <v>0</v>
      </c>
      <c r="EJ42" s="3">
        <f t="shared" si="47"/>
        <v>0</v>
      </c>
      <c r="EK42" s="3">
        <f t="shared" si="47"/>
        <v>0</v>
      </c>
      <c r="EL42" s="3">
        <f t="shared" si="47"/>
        <v>0</v>
      </c>
      <c r="EM42" s="3">
        <f t="shared" ref="EM42:FR42" si="48">EM44</f>
        <v>0</v>
      </c>
      <c r="EN42" s="3">
        <f t="shared" si="48"/>
        <v>0</v>
      </c>
      <c r="EO42" s="3">
        <f t="shared" si="48"/>
        <v>0</v>
      </c>
      <c r="EP42" s="3">
        <f t="shared" si="48"/>
        <v>0</v>
      </c>
      <c r="EQ42" s="3">
        <f t="shared" si="48"/>
        <v>0</v>
      </c>
      <c r="ER42" s="3">
        <f t="shared" si="48"/>
        <v>0</v>
      </c>
      <c r="ES42" s="3">
        <f t="shared" si="48"/>
        <v>0</v>
      </c>
      <c r="ET42" s="3">
        <f t="shared" si="48"/>
        <v>0</v>
      </c>
      <c r="EU42" s="3">
        <f t="shared" si="48"/>
        <v>0</v>
      </c>
      <c r="EV42" s="3">
        <f t="shared" si="48"/>
        <v>0</v>
      </c>
      <c r="EW42" s="3">
        <f t="shared" si="48"/>
        <v>0</v>
      </c>
      <c r="EX42" s="3">
        <f t="shared" si="48"/>
        <v>0</v>
      </c>
      <c r="EY42" s="3">
        <f t="shared" si="48"/>
        <v>0</v>
      </c>
      <c r="EZ42" s="3">
        <f t="shared" si="48"/>
        <v>0</v>
      </c>
      <c r="FA42" s="3">
        <f t="shared" si="48"/>
        <v>0</v>
      </c>
      <c r="FB42" s="3">
        <f t="shared" si="48"/>
        <v>0</v>
      </c>
      <c r="FC42" s="3">
        <f t="shared" si="48"/>
        <v>0</v>
      </c>
      <c r="FD42" s="3">
        <f t="shared" si="48"/>
        <v>0</v>
      </c>
      <c r="FE42" s="3">
        <f t="shared" si="48"/>
        <v>0</v>
      </c>
      <c r="FF42" s="3">
        <f t="shared" si="48"/>
        <v>0</v>
      </c>
      <c r="FG42" s="3">
        <f t="shared" si="48"/>
        <v>0</v>
      </c>
      <c r="FH42" s="3">
        <f t="shared" si="48"/>
        <v>0</v>
      </c>
      <c r="FI42" s="3">
        <f t="shared" si="48"/>
        <v>0</v>
      </c>
      <c r="FJ42" s="3">
        <f t="shared" si="48"/>
        <v>0</v>
      </c>
      <c r="FK42" s="3">
        <f t="shared" si="48"/>
        <v>0</v>
      </c>
      <c r="FL42" s="3">
        <f t="shared" si="48"/>
        <v>0</v>
      </c>
      <c r="FM42" s="3">
        <f t="shared" si="48"/>
        <v>0</v>
      </c>
      <c r="FN42" s="3">
        <f t="shared" si="48"/>
        <v>0</v>
      </c>
      <c r="FO42" s="3">
        <f t="shared" si="48"/>
        <v>0</v>
      </c>
      <c r="FP42" s="3">
        <f t="shared" si="48"/>
        <v>0</v>
      </c>
      <c r="FQ42" s="3">
        <f t="shared" si="48"/>
        <v>0</v>
      </c>
      <c r="FR42" s="3">
        <f t="shared" si="48"/>
        <v>0</v>
      </c>
      <c r="FS42" s="3">
        <f t="shared" ref="FS42:GX42" si="49">FS44</f>
        <v>0</v>
      </c>
      <c r="FT42" s="3">
        <f t="shared" si="49"/>
        <v>0</v>
      </c>
      <c r="FU42" s="3">
        <f t="shared" si="49"/>
        <v>0</v>
      </c>
      <c r="FV42" s="3">
        <f t="shared" si="49"/>
        <v>0</v>
      </c>
      <c r="FW42" s="3">
        <f t="shared" si="49"/>
        <v>0</v>
      </c>
      <c r="FX42" s="3">
        <f t="shared" si="49"/>
        <v>0</v>
      </c>
      <c r="FY42" s="3">
        <f t="shared" si="49"/>
        <v>0</v>
      </c>
      <c r="FZ42" s="3">
        <f t="shared" si="49"/>
        <v>0</v>
      </c>
      <c r="GA42" s="3">
        <f t="shared" si="49"/>
        <v>0</v>
      </c>
      <c r="GB42" s="3">
        <f t="shared" si="49"/>
        <v>0</v>
      </c>
      <c r="GC42" s="3">
        <f t="shared" si="49"/>
        <v>0</v>
      </c>
      <c r="GD42" s="3">
        <f t="shared" si="49"/>
        <v>0</v>
      </c>
      <c r="GE42" s="3">
        <f t="shared" si="49"/>
        <v>0</v>
      </c>
      <c r="GF42" s="3">
        <f t="shared" si="49"/>
        <v>0</v>
      </c>
      <c r="GG42" s="3">
        <f t="shared" si="49"/>
        <v>0</v>
      </c>
      <c r="GH42" s="3">
        <f t="shared" si="49"/>
        <v>0</v>
      </c>
      <c r="GI42" s="3">
        <f t="shared" si="49"/>
        <v>0</v>
      </c>
      <c r="GJ42" s="3">
        <f t="shared" si="49"/>
        <v>0</v>
      </c>
      <c r="GK42" s="3">
        <f t="shared" si="49"/>
        <v>0</v>
      </c>
      <c r="GL42" s="3">
        <f t="shared" si="49"/>
        <v>0</v>
      </c>
      <c r="GM42" s="3">
        <f t="shared" si="49"/>
        <v>0</v>
      </c>
      <c r="GN42" s="3">
        <f t="shared" si="49"/>
        <v>0</v>
      </c>
      <c r="GO42" s="3">
        <f t="shared" si="49"/>
        <v>0</v>
      </c>
      <c r="GP42" s="3">
        <f t="shared" si="49"/>
        <v>0</v>
      </c>
      <c r="GQ42" s="3">
        <f t="shared" si="49"/>
        <v>0</v>
      </c>
      <c r="GR42" s="3">
        <f t="shared" si="49"/>
        <v>0</v>
      </c>
      <c r="GS42" s="3">
        <f t="shared" si="49"/>
        <v>0</v>
      </c>
      <c r="GT42" s="3">
        <f t="shared" si="49"/>
        <v>0</v>
      </c>
      <c r="GU42" s="3">
        <f t="shared" si="49"/>
        <v>0</v>
      </c>
      <c r="GV42" s="3">
        <f t="shared" si="49"/>
        <v>0</v>
      </c>
      <c r="GW42" s="3">
        <f t="shared" si="49"/>
        <v>0</v>
      </c>
      <c r="GX42" s="3">
        <f t="shared" si="49"/>
        <v>0</v>
      </c>
    </row>
    <row r="44" spans="1:245" x14ac:dyDescent="0.2">
      <c r="A44" s="2">
        <v>51</v>
      </c>
      <c r="B44" s="2">
        <f>B40</f>
        <v>1</v>
      </c>
      <c r="C44" s="2">
        <f>A40</f>
        <v>5</v>
      </c>
      <c r="D44" s="2">
        <f>ROW(A40)</f>
        <v>40</v>
      </c>
      <c r="E44" s="2"/>
      <c r="F44" s="2" t="str">
        <f>IF(F40&lt;&gt;"",F40,"")</f>
        <v/>
      </c>
      <c r="G44" s="2" t="str">
        <f>IF(G40&lt;&gt;"",G40,"")</f>
        <v>Работы под заземление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0">ROUND(AB44,2)</f>
        <v>0</v>
      </c>
      <c r="P44" s="2">
        <f t="shared" si="50"/>
        <v>0</v>
      </c>
      <c r="Q44" s="2">
        <f t="shared" si="50"/>
        <v>0</v>
      </c>
      <c r="R44" s="2">
        <f t="shared" si="50"/>
        <v>0</v>
      </c>
      <c r="S44" s="2">
        <f t="shared" si="50"/>
        <v>0</v>
      </c>
      <c r="T44" s="2">
        <f t="shared" si="50"/>
        <v>0</v>
      </c>
      <c r="U44" s="2">
        <f>AH44</f>
        <v>0</v>
      </c>
      <c r="V44" s="2">
        <f>AI44</f>
        <v>0</v>
      </c>
      <c r="W44" s="2">
        <f>ROUND(AJ44,2)</f>
        <v>0</v>
      </c>
      <c r="X44" s="2">
        <f>ROUND(AK44,2)</f>
        <v>0</v>
      </c>
      <c r="Y44" s="2">
        <f>ROUND(AL44,2)</f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51">ROUND(BX44,2)</f>
        <v>0</v>
      </c>
      <c r="AP44" s="2">
        <f t="shared" si="51"/>
        <v>0</v>
      </c>
      <c r="AQ44" s="2">
        <f t="shared" si="51"/>
        <v>0</v>
      </c>
      <c r="AR44" s="2">
        <f t="shared" si="51"/>
        <v>0</v>
      </c>
      <c r="AS44" s="2">
        <f t="shared" si="51"/>
        <v>0</v>
      </c>
      <c r="AT44" s="2">
        <f t="shared" si="51"/>
        <v>0</v>
      </c>
      <c r="AU44" s="2">
        <f t="shared" si="51"/>
        <v>0</v>
      </c>
      <c r="AV44" s="2">
        <f t="shared" si="51"/>
        <v>0</v>
      </c>
      <c r="AW44" s="2">
        <f t="shared" si="51"/>
        <v>0</v>
      </c>
      <c r="AX44" s="2">
        <f t="shared" si="51"/>
        <v>0</v>
      </c>
      <c r="AY44" s="2">
        <f t="shared" si="51"/>
        <v>0</v>
      </c>
      <c r="AZ44" s="2">
        <f t="shared" si="51"/>
        <v>0</v>
      </c>
      <c r="BA44" s="2">
        <f t="shared" si="51"/>
        <v>0</v>
      </c>
      <c r="BB44" s="2">
        <f t="shared" si="51"/>
        <v>0</v>
      </c>
      <c r="BC44" s="2">
        <f t="shared" si="51"/>
        <v>0</v>
      </c>
      <c r="BD44" s="2">
        <f t="shared" si="51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83</v>
      </c>
      <c r="H46" s="4" t="s">
        <v>84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85</v>
      </c>
      <c r="H47" s="4" t="s">
        <v>86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87</v>
      </c>
      <c r="H48" s="4" t="s">
        <v>88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89</v>
      </c>
      <c r="H49" s="4" t="s">
        <v>90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91</v>
      </c>
      <c r="H50" s="4" t="s">
        <v>92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93</v>
      </c>
      <c r="H51" s="4" t="s">
        <v>94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95</v>
      </c>
      <c r="H52" s="4" t="s">
        <v>96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97</v>
      </c>
      <c r="H53" s="4" t="s">
        <v>98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99</v>
      </c>
      <c r="H54" s="4" t="s">
        <v>100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101</v>
      </c>
      <c r="H55" s="4" t="s">
        <v>102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103</v>
      </c>
      <c r="H56" s="4" t="s">
        <v>104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105</v>
      </c>
      <c r="H57" s="4" t="s">
        <v>106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107</v>
      </c>
      <c r="H58" s="4" t="s">
        <v>108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109</v>
      </c>
      <c r="H59" s="4" t="s">
        <v>110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111</v>
      </c>
      <c r="H60" s="4" t="s">
        <v>112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113</v>
      </c>
      <c r="H61" s="4" t="s">
        <v>114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115</v>
      </c>
      <c r="H62" s="4" t="s">
        <v>116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117</v>
      </c>
      <c r="H63" s="4" t="s">
        <v>118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119</v>
      </c>
      <c r="H64" s="4" t="s">
        <v>120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121</v>
      </c>
      <c r="H65" s="4" t="s">
        <v>122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ROUND(Source!U44,O66)</f>
        <v>0</v>
      </c>
      <c r="G66" s="4" t="s">
        <v>123</v>
      </c>
      <c r="H66" s="4" t="s">
        <v>124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7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ROUND(Source!V44,O67)</f>
        <v>0</v>
      </c>
      <c r="G67" s="4" t="s">
        <v>125</v>
      </c>
      <c r="H67" s="4" t="s">
        <v>126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127</v>
      </c>
      <c r="H68" s="4" t="s">
        <v>128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129</v>
      </c>
      <c r="H69" s="4" t="s">
        <v>130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131</v>
      </c>
      <c r="H70" s="4" t="s">
        <v>132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133</v>
      </c>
      <c r="H71" s="4" t="s">
        <v>134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135</v>
      </c>
      <c r="H72" s="4" t="s">
        <v>136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06" x14ac:dyDescent="0.2">
      <c r="A74" s="2">
        <v>51</v>
      </c>
      <c r="B74" s="2">
        <f>B24</f>
        <v>1</v>
      </c>
      <c r="C74" s="2">
        <f>A24</f>
        <v>4</v>
      </c>
      <c r="D74" s="2">
        <f>ROW(A24)</f>
        <v>24</v>
      </c>
      <c r="E74" s="2"/>
      <c r="F74" s="2" t="str">
        <f>IF(F24&lt;&gt;"",F24,"")</f>
        <v/>
      </c>
      <c r="G74" s="2" t="str">
        <f>IF(G24&lt;&gt;"",G24,"")</f>
        <v>Общестроительные работы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52">ROUND(O44+AB74,2)</f>
        <v>62411.47</v>
      </c>
      <c r="P74" s="2">
        <f t="shared" si="52"/>
        <v>6065.13</v>
      </c>
      <c r="Q74" s="2">
        <f t="shared" si="52"/>
        <v>21456.78</v>
      </c>
      <c r="R74" s="2">
        <f t="shared" si="52"/>
        <v>9732.76</v>
      </c>
      <c r="S74" s="2">
        <f t="shared" si="52"/>
        <v>25156.799999999999</v>
      </c>
      <c r="T74" s="2">
        <f t="shared" si="52"/>
        <v>0</v>
      </c>
      <c r="U74" s="2">
        <f>U44+AH74</f>
        <v>50.784825599999998</v>
      </c>
      <c r="V74" s="2">
        <f>V44+AI74</f>
        <v>17.232825600000002</v>
      </c>
      <c r="W74" s="2">
        <f>ROUND(W44+AJ74,2)</f>
        <v>0</v>
      </c>
      <c r="X74" s="2">
        <f>ROUND(X44+AK74,2)</f>
        <v>36032.480000000003</v>
      </c>
      <c r="Y74" s="2">
        <f>ROUND(Y44+AL74,2)</f>
        <v>21032.16</v>
      </c>
      <c r="Z74" s="2"/>
      <c r="AA74" s="2"/>
      <c r="AB74" s="2">
        <f>ROUND(SUMIF(AA28:AA38,"=61518308",O28:O38),2)</f>
        <v>62411.47</v>
      </c>
      <c r="AC74" s="2">
        <f>ROUND(SUMIF(AA28:AA38,"=61518308",P28:P38),2)</f>
        <v>6065.13</v>
      </c>
      <c r="AD74" s="2">
        <f>ROUND(SUMIF(AA28:AA38,"=61518308",Q28:Q38),2)</f>
        <v>21456.78</v>
      </c>
      <c r="AE74" s="2">
        <f>ROUND(SUMIF(AA28:AA38,"=61518308",R28:R38),2)</f>
        <v>9732.76</v>
      </c>
      <c r="AF74" s="2">
        <f>ROUND(SUMIF(AA28:AA38,"=61518308",S28:S38),2)</f>
        <v>25156.799999999999</v>
      </c>
      <c r="AG74" s="2">
        <f>ROUND(SUMIF(AA28:AA38,"=61518308",T28:T38),2)</f>
        <v>0</v>
      </c>
      <c r="AH74" s="2">
        <f>SUMIF(AA28:AA38,"=61518308",U28:U38)</f>
        <v>50.784825599999998</v>
      </c>
      <c r="AI74" s="2">
        <f>SUMIF(AA28:AA38,"=61518308",V28:V38)</f>
        <v>17.232825600000002</v>
      </c>
      <c r="AJ74" s="2">
        <f>ROUND(SUMIF(AA28:AA38,"=61518308",W28:W38),2)</f>
        <v>0</v>
      </c>
      <c r="AK74" s="2">
        <f>ROUND(SUMIF(AA28:AA38,"=61518308",X28:X38),2)</f>
        <v>36032.480000000003</v>
      </c>
      <c r="AL74" s="2">
        <f>ROUND(SUMIF(AA28:AA38,"=61518308",Y28:Y38),2)</f>
        <v>21032.16</v>
      </c>
      <c r="AM74" s="2"/>
      <c r="AN74" s="2"/>
      <c r="AO74" s="2">
        <f t="shared" ref="AO74:BD74" si="53">ROUND(AO44+BX74,2)</f>
        <v>0</v>
      </c>
      <c r="AP74" s="2">
        <f t="shared" si="53"/>
        <v>0</v>
      </c>
      <c r="AQ74" s="2">
        <f t="shared" si="53"/>
        <v>0</v>
      </c>
      <c r="AR74" s="2">
        <f t="shared" si="53"/>
        <v>119476.11</v>
      </c>
      <c r="AS74" s="2">
        <f t="shared" si="53"/>
        <v>119476.11</v>
      </c>
      <c r="AT74" s="2">
        <f t="shared" si="53"/>
        <v>0</v>
      </c>
      <c r="AU74" s="2">
        <f t="shared" si="53"/>
        <v>0</v>
      </c>
      <c r="AV74" s="2">
        <f t="shared" si="53"/>
        <v>6065.13</v>
      </c>
      <c r="AW74" s="2">
        <f t="shared" si="53"/>
        <v>6065.13</v>
      </c>
      <c r="AX74" s="2">
        <f t="shared" si="53"/>
        <v>0</v>
      </c>
      <c r="AY74" s="2">
        <f t="shared" si="53"/>
        <v>6065.13</v>
      </c>
      <c r="AZ74" s="2">
        <f t="shared" si="53"/>
        <v>0</v>
      </c>
      <c r="BA74" s="2">
        <f t="shared" si="53"/>
        <v>0</v>
      </c>
      <c r="BB74" s="2">
        <f t="shared" si="53"/>
        <v>0</v>
      </c>
      <c r="BC74" s="2">
        <f t="shared" si="53"/>
        <v>0</v>
      </c>
      <c r="BD74" s="2">
        <f t="shared" si="53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ROUND(SUMIF(AA28:AA38,"=61518308",FQ28:FQ38),2)</f>
        <v>0</v>
      </c>
      <c r="BY74" s="2">
        <f>ROUND(SUMIF(AA28:AA38,"=61518308",FR28:FR38),2)</f>
        <v>0</v>
      </c>
      <c r="BZ74" s="2">
        <f>ROUND(SUMIF(AA28:AA38,"=61518308",GL28:GL38),2)</f>
        <v>0</v>
      </c>
      <c r="CA74" s="2">
        <f>ROUND(SUMIF(AA28:AA38,"=61518308",GM28:GM38),2)</f>
        <v>119476.11</v>
      </c>
      <c r="CB74" s="2">
        <f>ROUND(SUMIF(AA28:AA38,"=61518308",GN28:GN38),2)</f>
        <v>119476.11</v>
      </c>
      <c r="CC74" s="2">
        <f>ROUND(SUMIF(AA28:AA38,"=61518308",GO28:GO38),2)</f>
        <v>0</v>
      </c>
      <c r="CD74" s="2">
        <f>ROUND(SUMIF(AA28:AA38,"=61518308",GP28:GP38),2)</f>
        <v>0</v>
      </c>
      <c r="CE74" s="2">
        <f>AC74-BX74</f>
        <v>6065.13</v>
      </c>
      <c r="CF74" s="2">
        <f>AC74-BY74</f>
        <v>6065.13</v>
      </c>
      <c r="CG74" s="2">
        <f>BX74-BZ74</f>
        <v>0</v>
      </c>
      <c r="CH74" s="2">
        <f>AC74-BX74-BY74+BZ74</f>
        <v>6065.13</v>
      </c>
      <c r="CI74" s="2">
        <f>BY74-BZ74</f>
        <v>0</v>
      </c>
      <c r="CJ74" s="2">
        <f>ROUND(SUMIF(AA28:AA38,"=61518308",GX28:GX38),2)</f>
        <v>0</v>
      </c>
      <c r="CK74" s="2">
        <f>ROUND(SUMIF(AA28:AA38,"=61518308",GY28:GY38),2)</f>
        <v>0</v>
      </c>
      <c r="CL74" s="2">
        <f>ROUND(SUMIF(AA28:AA38,"=61518308",GZ28:GZ38),2)</f>
        <v>0</v>
      </c>
      <c r="CM74" s="2">
        <f>ROUND(SUMIF(AA28:AA38,"=61518308",HD28:HD38),2)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62411.47</v>
      </c>
      <c r="G76" s="4" t="s">
        <v>83</v>
      </c>
      <c r="H76" s="4" t="s">
        <v>84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62411.47</v>
      </c>
      <c r="X76" s="4">
        <v>1</v>
      </c>
      <c r="Y76" s="4">
        <v>62411.47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6065.13</v>
      </c>
      <c r="G77" s="4" t="s">
        <v>85</v>
      </c>
      <c r="H77" s="4" t="s">
        <v>86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6065.13</v>
      </c>
      <c r="X77" s="4">
        <v>1</v>
      </c>
      <c r="Y77" s="4">
        <v>6065.13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87</v>
      </c>
      <c r="H78" s="4" t="s">
        <v>88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6065.13</v>
      </c>
      <c r="G79" s="4" t="s">
        <v>89</v>
      </c>
      <c r="H79" s="4" t="s">
        <v>90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6065.13</v>
      </c>
      <c r="X79" s="4">
        <v>1</v>
      </c>
      <c r="Y79" s="4">
        <v>6065.13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6065.13</v>
      </c>
      <c r="G80" s="4" t="s">
        <v>91</v>
      </c>
      <c r="H80" s="4" t="s">
        <v>92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6065.13</v>
      </c>
      <c r="X80" s="4">
        <v>1</v>
      </c>
      <c r="Y80" s="4">
        <v>6065.13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93</v>
      </c>
      <c r="H81" s="4" t="s">
        <v>94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6065.13</v>
      </c>
      <c r="G82" s="4" t="s">
        <v>95</v>
      </c>
      <c r="H82" s="4" t="s">
        <v>96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6065.13</v>
      </c>
      <c r="X82" s="4">
        <v>1</v>
      </c>
      <c r="Y82" s="4">
        <v>6065.13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97</v>
      </c>
      <c r="H83" s="4" t="s">
        <v>98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99</v>
      </c>
      <c r="H84" s="4" t="s">
        <v>100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101</v>
      </c>
      <c r="H85" s="4" t="s">
        <v>102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21456.78</v>
      </c>
      <c r="G86" s="4" t="s">
        <v>103</v>
      </c>
      <c r="H86" s="4" t="s">
        <v>104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21456.780000000006</v>
      </c>
      <c r="X86" s="4">
        <v>1</v>
      </c>
      <c r="Y86" s="4">
        <v>21456.780000000006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105</v>
      </c>
      <c r="H87" s="4" t="s">
        <v>106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9732.76</v>
      </c>
      <c r="G88" s="4" t="s">
        <v>107</v>
      </c>
      <c r="H88" s="4" t="s">
        <v>108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9732.760000000002</v>
      </c>
      <c r="X88" s="4">
        <v>1</v>
      </c>
      <c r="Y88" s="4">
        <v>9732.760000000002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25156.799999999999</v>
      </c>
      <c r="G89" s="4" t="s">
        <v>109</v>
      </c>
      <c r="H89" s="4" t="s">
        <v>110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25156.799999999996</v>
      </c>
      <c r="X89" s="4">
        <v>1</v>
      </c>
      <c r="Y89" s="4">
        <v>25156.799999999996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111</v>
      </c>
      <c r="H90" s="4" t="s">
        <v>112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119476.11</v>
      </c>
      <c r="G91" s="4" t="s">
        <v>113</v>
      </c>
      <c r="H91" s="4" t="s">
        <v>114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119476.11</v>
      </c>
      <c r="X91" s="4">
        <v>1</v>
      </c>
      <c r="Y91" s="4">
        <v>119476.11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115</v>
      </c>
      <c r="H92" s="4" t="s">
        <v>116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117</v>
      </c>
      <c r="H93" s="4" t="s">
        <v>118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119</v>
      </c>
      <c r="H94" s="4" t="s">
        <v>120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121</v>
      </c>
      <c r="H95" s="4" t="s">
        <v>122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50.784825599999998</v>
      </c>
      <c r="G96" s="4" t="s">
        <v>123</v>
      </c>
      <c r="H96" s="4" t="s">
        <v>124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50.784825599999998</v>
      </c>
      <c r="X96" s="4">
        <v>1</v>
      </c>
      <c r="Y96" s="4">
        <v>50.784825599999998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17.232825600000002</v>
      </c>
      <c r="G97" s="4" t="s">
        <v>125</v>
      </c>
      <c r="H97" s="4" t="s">
        <v>126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17.232825600000002</v>
      </c>
      <c r="X97" s="4">
        <v>1</v>
      </c>
      <c r="Y97" s="4">
        <v>17.232825600000002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127</v>
      </c>
      <c r="H98" s="4" t="s">
        <v>128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129</v>
      </c>
      <c r="H99" s="4" t="s">
        <v>130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36032.480000000003</v>
      </c>
      <c r="G100" s="4" t="s">
        <v>131</v>
      </c>
      <c r="H100" s="4" t="s">
        <v>132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36032.480000000003</v>
      </c>
      <c r="X100" s="4">
        <v>1</v>
      </c>
      <c r="Y100" s="4">
        <v>36032.480000000003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21032.16</v>
      </c>
      <c r="G101" s="4" t="s">
        <v>133</v>
      </c>
      <c r="H101" s="4" t="s">
        <v>134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21032.16</v>
      </c>
      <c r="X101" s="4">
        <v>1</v>
      </c>
      <c r="Y101" s="4">
        <v>21032.16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119476.11</v>
      </c>
      <c r="G102" s="4" t="s">
        <v>135</v>
      </c>
      <c r="H102" s="4" t="s">
        <v>136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119476.11000000002</v>
      </c>
      <c r="X102" s="4">
        <v>1</v>
      </c>
      <c r="Y102" s="4">
        <v>119476.11000000002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ROW(A115)</f>
        <v>115</v>
      </c>
      <c r="E104" s="1"/>
      <c r="F104" s="1" t="s">
        <v>3</v>
      </c>
      <c r="G104" s="1" t="s">
        <v>137</v>
      </c>
      <c r="H104" s="1" t="s">
        <v>3</v>
      </c>
      <c r="I104" s="1">
        <v>0</v>
      </c>
      <c r="J104" s="1"/>
      <c r="K104" s="1">
        <v>2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54">B115</f>
        <v>1</v>
      </c>
      <c r="C106" s="2">
        <f t="shared" si="54"/>
        <v>4</v>
      </c>
      <c r="D106" s="2">
        <f t="shared" si="54"/>
        <v>104</v>
      </c>
      <c r="E106" s="2">
        <f t="shared" si="54"/>
        <v>0</v>
      </c>
      <c r="F106" s="2" t="str">
        <f t="shared" si="54"/>
        <v/>
      </c>
      <c r="G106" s="2" t="str">
        <f t="shared" si="54"/>
        <v>Монтажные работы</v>
      </c>
      <c r="H106" s="2"/>
      <c r="I106" s="2"/>
      <c r="J106" s="2"/>
      <c r="K106" s="2"/>
      <c r="L106" s="2"/>
      <c r="M106" s="2"/>
      <c r="N106" s="2"/>
      <c r="O106" s="2">
        <f t="shared" ref="O106:AT106" si="55">O115</f>
        <v>6259.43</v>
      </c>
      <c r="P106" s="2">
        <f t="shared" si="55"/>
        <v>914.57</v>
      </c>
      <c r="Q106" s="2">
        <f t="shared" si="55"/>
        <v>1576.91</v>
      </c>
      <c r="R106" s="2">
        <f t="shared" si="55"/>
        <v>535.33000000000004</v>
      </c>
      <c r="S106" s="2">
        <f t="shared" si="55"/>
        <v>3232.62</v>
      </c>
      <c r="T106" s="2">
        <f t="shared" si="55"/>
        <v>0</v>
      </c>
      <c r="U106" s="2">
        <f t="shared" si="55"/>
        <v>5.9553600000000007</v>
      </c>
      <c r="V106" s="2">
        <f t="shared" si="55"/>
        <v>0.77280000000000004</v>
      </c>
      <c r="W106" s="2">
        <f t="shared" si="55"/>
        <v>0</v>
      </c>
      <c r="X106" s="2">
        <f t="shared" si="55"/>
        <v>3654.92</v>
      </c>
      <c r="Y106" s="2">
        <f t="shared" si="55"/>
        <v>1921.66</v>
      </c>
      <c r="Z106" s="2">
        <f t="shared" si="55"/>
        <v>0</v>
      </c>
      <c r="AA106" s="2">
        <f t="shared" si="55"/>
        <v>0</v>
      </c>
      <c r="AB106" s="2">
        <f t="shared" si="55"/>
        <v>6259.43</v>
      </c>
      <c r="AC106" s="2">
        <f t="shared" si="55"/>
        <v>914.57</v>
      </c>
      <c r="AD106" s="2">
        <f t="shared" si="55"/>
        <v>1576.91</v>
      </c>
      <c r="AE106" s="2">
        <f t="shared" si="55"/>
        <v>535.33000000000004</v>
      </c>
      <c r="AF106" s="2">
        <f t="shared" si="55"/>
        <v>3232.62</v>
      </c>
      <c r="AG106" s="2">
        <f t="shared" si="55"/>
        <v>0</v>
      </c>
      <c r="AH106" s="2">
        <f t="shared" si="55"/>
        <v>5.9553600000000007</v>
      </c>
      <c r="AI106" s="2">
        <f t="shared" si="55"/>
        <v>0.77280000000000004</v>
      </c>
      <c r="AJ106" s="2">
        <f t="shared" si="55"/>
        <v>0</v>
      </c>
      <c r="AK106" s="2">
        <f t="shared" si="55"/>
        <v>3654.92</v>
      </c>
      <c r="AL106" s="2">
        <f t="shared" si="55"/>
        <v>1921.66</v>
      </c>
      <c r="AM106" s="2">
        <f t="shared" si="55"/>
        <v>0</v>
      </c>
      <c r="AN106" s="2">
        <f t="shared" si="55"/>
        <v>0</v>
      </c>
      <c r="AO106" s="2">
        <f t="shared" si="55"/>
        <v>0</v>
      </c>
      <c r="AP106" s="2">
        <f t="shared" si="55"/>
        <v>0</v>
      </c>
      <c r="AQ106" s="2">
        <f t="shared" si="55"/>
        <v>0</v>
      </c>
      <c r="AR106" s="2">
        <f t="shared" si="55"/>
        <v>11836.01</v>
      </c>
      <c r="AS106" s="2">
        <f t="shared" si="55"/>
        <v>0</v>
      </c>
      <c r="AT106" s="2">
        <f t="shared" si="55"/>
        <v>11836.01</v>
      </c>
      <c r="AU106" s="2">
        <f t="shared" ref="AU106:BZ106" si="56">AU115</f>
        <v>0</v>
      </c>
      <c r="AV106" s="2">
        <f t="shared" si="56"/>
        <v>914.57</v>
      </c>
      <c r="AW106" s="2">
        <f t="shared" si="56"/>
        <v>914.57</v>
      </c>
      <c r="AX106" s="2">
        <f t="shared" si="56"/>
        <v>0</v>
      </c>
      <c r="AY106" s="2">
        <f t="shared" si="56"/>
        <v>914.57</v>
      </c>
      <c r="AZ106" s="2">
        <f t="shared" si="56"/>
        <v>0</v>
      </c>
      <c r="BA106" s="2">
        <f t="shared" si="56"/>
        <v>0</v>
      </c>
      <c r="BB106" s="2">
        <f t="shared" si="56"/>
        <v>0</v>
      </c>
      <c r="BC106" s="2">
        <f t="shared" si="56"/>
        <v>0</v>
      </c>
      <c r="BD106" s="2">
        <f t="shared" si="56"/>
        <v>0</v>
      </c>
      <c r="BE106" s="2">
        <f t="shared" si="56"/>
        <v>0</v>
      </c>
      <c r="BF106" s="2">
        <f t="shared" si="56"/>
        <v>0</v>
      </c>
      <c r="BG106" s="2">
        <f t="shared" si="56"/>
        <v>0</v>
      </c>
      <c r="BH106" s="2">
        <f t="shared" si="56"/>
        <v>0</v>
      </c>
      <c r="BI106" s="2">
        <f t="shared" si="56"/>
        <v>0</v>
      </c>
      <c r="BJ106" s="2">
        <f t="shared" si="56"/>
        <v>0</v>
      </c>
      <c r="BK106" s="2">
        <f t="shared" si="56"/>
        <v>0</v>
      </c>
      <c r="BL106" s="2">
        <f t="shared" si="56"/>
        <v>0</v>
      </c>
      <c r="BM106" s="2">
        <f t="shared" si="56"/>
        <v>0</v>
      </c>
      <c r="BN106" s="2">
        <f t="shared" si="56"/>
        <v>0</v>
      </c>
      <c r="BO106" s="2">
        <f t="shared" si="56"/>
        <v>0</v>
      </c>
      <c r="BP106" s="2">
        <f t="shared" si="56"/>
        <v>0</v>
      </c>
      <c r="BQ106" s="2">
        <f t="shared" si="56"/>
        <v>0</v>
      </c>
      <c r="BR106" s="2">
        <f t="shared" si="56"/>
        <v>0</v>
      </c>
      <c r="BS106" s="2">
        <f t="shared" si="56"/>
        <v>0</v>
      </c>
      <c r="BT106" s="2">
        <f t="shared" si="56"/>
        <v>0</v>
      </c>
      <c r="BU106" s="2">
        <f t="shared" si="56"/>
        <v>0</v>
      </c>
      <c r="BV106" s="2">
        <f t="shared" si="56"/>
        <v>0</v>
      </c>
      <c r="BW106" s="2">
        <f t="shared" si="56"/>
        <v>0</v>
      </c>
      <c r="BX106" s="2">
        <f t="shared" si="56"/>
        <v>0</v>
      </c>
      <c r="BY106" s="2">
        <f t="shared" si="56"/>
        <v>0</v>
      </c>
      <c r="BZ106" s="2">
        <f t="shared" si="56"/>
        <v>0</v>
      </c>
      <c r="CA106" s="2">
        <f t="shared" ref="CA106:DF106" si="57">CA115</f>
        <v>11836.01</v>
      </c>
      <c r="CB106" s="2">
        <f t="shared" si="57"/>
        <v>0</v>
      </c>
      <c r="CC106" s="2">
        <f t="shared" si="57"/>
        <v>11836.01</v>
      </c>
      <c r="CD106" s="2">
        <f t="shared" si="57"/>
        <v>0</v>
      </c>
      <c r="CE106" s="2">
        <f t="shared" si="57"/>
        <v>914.57</v>
      </c>
      <c r="CF106" s="2">
        <f t="shared" si="57"/>
        <v>914.57</v>
      </c>
      <c r="CG106" s="2">
        <f t="shared" si="57"/>
        <v>0</v>
      </c>
      <c r="CH106" s="2">
        <f t="shared" si="57"/>
        <v>914.57</v>
      </c>
      <c r="CI106" s="2">
        <f t="shared" si="57"/>
        <v>0</v>
      </c>
      <c r="CJ106" s="2">
        <f t="shared" si="57"/>
        <v>0</v>
      </c>
      <c r="CK106" s="2">
        <f t="shared" si="57"/>
        <v>0</v>
      </c>
      <c r="CL106" s="2">
        <f t="shared" si="57"/>
        <v>0</v>
      </c>
      <c r="CM106" s="2">
        <f t="shared" si="57"/>
        <v>0</v>
      </c>
      <c r="CN106" s="2">
        <f t="shared" si="57"/>
        <v>0</v>
      </c>
      <c r="CO106" s="2">
        <f t="shared" si="57"/>
        <v>0</v>
      </c>
      <c r="CP106" s="2">
        <f t="shared" si="57"/>
        <v>0</v>
      </c>
      <c r="CQ106" s="2">
        <f t="shared" si="57"/>
        <v>0</v>
      </c>
      <c r="CR106" s="2">
        <f t="shared" si="57"/>
        <v>0</v>
      </c>
      <c r="CS106" s="2">
        <f t="shared" si="57"/>
        <v>0</v>
      </c>
      <c r="CT106" s="2">
        <f t="shared" si="57"/>
        <v>0</v>
      </c>
      <c r="CU106" s="2">
        <f t="shared" si="57"/>
        <v>0</v>
      </c>
      <c r="CV106" s="2">
        <f t="shared" si="57"/>
        <v>0</v>
      </c>
      <c r="CW106" s="2">
        <f t="shared" si="57"/>
        <v>0</v>
      </c>
      <c r="CX106" s="2">
        <f t="shared" si="57"/>
        <v>0</v>
      </c>
      <c r="CY106" s="2">
        <f t="shared" si="57"/>
        <v>0</v>
      </c>
      <c r="CZ106" s="2">
        <f t="shared" si="57"/>
        <v>0</v>
      </c>
      <c r="DA106" s="2">
        <f t="shared" si="57"/>
        <v>0</v>
      </c>
      <c r="DB106" s="2">
        <f t="shared" si="57"/>
        <v>0</v>
      </c>
      <c r="DC106" s="2">
        <f t="shared" si="57"/>
        <v>0</v>
      </c>
      <c r="DD106" s="2">
        <f t="shared" si="57"/>
        <v>0</v>
      </c>
      <c r="DE106" s="2">
        <f t="shared" si="57"/>
        <v>0</v>
      </c>
      <c r="DF106" s="2">
        <f t="shared" si="57"/>
        <v>0</v>
      </c>
      <c r="DG106" s="3">
        <f t="shared" ref="DG106:EL106" si="58">DG115</f>
        <v>0</v>
      </c>
      <c r="DH106" s="3">
        <f t="shared" si="58"/>
        <v>0</v>
      </c>
      <c r="DI106" s="3">
        <f t="shared" si="58"/>
        <v>0</v>
      </c>
      <c r="DJ106" s="3">
        <f t="shared" si="58"/>
        <v>0</v>
      </c>
      <c r="DK106" s="3">
        <f t="shared" si="58"/>
        <v>0</v>
      </c>
      <c r="DL106" s="3">
        <f t="shared" si="58"/>
        <v>0</v>
      </c>
      <c r="DM106" s="3">
        <f t="shared" si="58"/>
        <v>0</v>
      </c>
      <c r="DN106" s="3">
        <f t="shared" si="58"/>
        <v>0</v>
      </c>
      <c r="DO106" s="3">
        <f t="shared" si="58"/>
        <v>0</v>
      </c>
      <c r="DP106" s="3">
        <f t="shared" si="58"/>
        <v>0</v>
      </c>
      <c r="DQ106" s="3">
        <f t="shared" si="58"/>
        <v>0</v>
      </c>
      <c r="DR106" s="3">
        <f t="shared" si="58"/>
        <v>0</v>
      </c>
      <c r="DS106" s="3">
        <f t="shared" si="58"/>
        <v>0</v>
      </c>
      <c r="DT106" s="3">
        <f t="shared" si="58"/>
        <v>0</v>
      </c>
      <c r="DU106" s="3">
        <f t="shared" si="58"/>
        <v>0</v>
      </c>
      <c r="DV106" s="3">
        <f t="shared" si="58"/>
        <v>0</v>
      </c>
      <c r="DW106" s="3">
        <f t="shared" si="58"/>
        <v>0</v>
      </c>
      <c r="DX106" s="3">
        <f t="shared" si="58"/>
        <v>0</v>
      </c>
      <c r="DY106" s="3">
        <f t="shared" si="58"/>
        <v>0</v>
      </c>
      <c r="DZ106" s="3">
        <f t="shared" si="58"/>
        <v>0</v>
      </c>
      <c r="EA106" s="3">
        <f t="shared" si="58"/>
        <v>0</v>
      </c>
      <c r="EB106" s="3">
        <f t="shared" si="58"/>
        <v>0</v>
      </c>
      <c r="EC106" s="3">
        <f t="shared" si="58"/>
        <v>0</v>
      </c>
      <c r="ED106" s="3">
        <f t="shared" si="58"/>
        <v>0</v>
      </c>
      <c r="EE106" s="3">
        <f t="shared" si="58"/>
        <v>0</v>
      </c>
      <c r="EF106" s="3">
        <f t="shared" si="58"/>
        <v>0</v>
      </c>
      <c r="EG106" s="3">
        <f t="shared" si="58"/>
        <v>0</v>
      </c>
      <c r="EH106" s="3">
        <f t="shared" si="58"/>
        <v>0</v>
      </c>
      <c r="EI106" s="3">
        <f t="shared" si="58"/>
        <v>0</v>
      </c>
      <c r="EJ106" s="3">
        <f t="shared" si="58"/>
        <v>0</v>
      </c>
      <c r="EK106" s="3">
        <f t="shared" si="58"/>
        <v>0</v>
      </c>
      <c r="EL106" s="3">
        <f t="shared" si="58"/>
        <v>0</v>
      </c>
      <c r="EM106" s="3">
        <f t="shared" ref="EM106:FR106" si="59">EM115</f>
        <v>0</v>
      </c>
      <c r="EN106" s="3">
        <f t="shared" si="59"/>
        <v>0</v>
      </c>
      <c r="EO106" s="3">
        <f t="shared" si="59"/>
        <v>0</v>
      </c>
      <c r="EP106" s="3">
        <f t="shared" si="59"/>
        <v>0</v>
      </c>
      <c r="EQ106" s="3">
        <f t="shared" si="59"/>
        <v>0</v>
      </c>
      <c r="ER106" s="3">
        <f t="shared" si="59"/>
        <v>0</v>
      </c>
      <c r="ES106" s="3">
        <f t="shared" si="59"/>
        <v>0</v>
      </c>
      <c r="ET106" s="3">
        <f t="shared" si="59"/>
        <v>0</v>
      </c>
      <c r="EU106" s="3">
        <f t="shared" si="59"/>
        <v>0</v>
      </c>
      <c r="EV106" s="3">
        <f t="shared" si="59"/>
        <v>0</v>
      </c>
      <c r="EW106" s="3">
        <f t="shared" si="59"/>
        <v>0</v>
      </c>
      <c r="EX106" s="3">
        <f t="shared" si="59"/>
        <v>0</v>
      </c>
      <c r="EY106" s="3">
        <f t="shared" si="59"/>
        <v>0</v>
      </c>
      <c r="EZ106" s="3">
        <f t="shared" si="59"/>
        <v>0</v>
      </c>
      <c r="FA106" s="3">
        <f t="shared" si="59"/>
        <v>0</v>
      </c>
      <c r="FB106" s="3">
        <f t="shared" si="59"/>
        <v>0</v>
      </c>
      <c r="FC106" s="3">
        <f t="shared" si="59"/>
        <v>0</v>
      </c>
      <c r="FD106" s="3">
        <f t="shared" si="59"/>
        <v>0</v>
      </c>
      <c r="FE106" s="3">
        <f t="shared" si="59"/>
        <v>0</v>
      </c>
      <c r="FF106" s="3">
        <f t="shared" si="59"/>
        <v>0</v>
      </c>
      <c r="FG106" s="3">
        <f t="shared" si="59"/>
        <v>0</v>
      </c>
      <c r="FH106" s="3">
        <f t="shared" si="59"/>
        <v>0</v>
      </c>
      <c r="FI106" s="3">
        <f t="shared" si="59"/>
        <v>0</v>
      </c>
      <c r="FJ106" s="3">
        <f t="shared" si="59"/>
        <v>0</v>
      </c>
      <c r="FK106" s="3">
        <f t="shared" si="59"/>
        <v>0</v>
      </c>
      <c r="FL106" s="3">
        <f t="shared" si="59"/>
        <v>0</v>
      </c>
      <c r="FM106" s="3">
        <f t="shared" si="59"/>
        <v>0</v>
      </c>
      <c r="FN106" s="3">
        <f t="shared" si="59"/>
        <v>0</v>
      </c>
      <c r="FO106" s="3">
        <f t="shared" si="59"/>
        <v>0</v>
      </c>
      <c r="FP106" s="3">
        <f t="shared" si="59"/>
        <v>0</v>
      </c>
      <c r="FQ106" s="3">
        <f t="shared" si="59"/>
        <v>0</v>
      </c>
      <c r="FR106" s="3">
        <f t="shared" si="59"/>
        <v>0</v>
      </c>
      <c r="FS106" s="3">
        <f t="shared" ref="FS106:GX106" si="60">FS115</f>
        <v>0</v>
      </c>
      <c r="FT106" s="3">
        <f t="shared" si="60"/>
        <v>0</v>
      </c>
      <c r="FU106" s="3">
        <f t="shared" si="60"/>
        <v>0</v>
      </c>
      <c r="FV106" s="3">
        <f t="shared" si="60"/>
        <v>0</v>
      </c>
      <c r="FW106" s="3">
        <f t="shared" si="60"/>
        <v>0</v>
      </c>
      <c r="FX106" s="3">
        <f t="shared" si="60"/>
        <v>0</v>
      </c>
      <c r="FY106" s="3">
        <f t="shared" si="60"/>
        <v>0</v>
      </c>
      <c r="FZ106" s="3">
        <f t="shared" si="60"/>
        <v>0</v>
      </c>
      <c r="GA106" s="3">
        <f t="shared" si="60"/>
        <v>0</v>
      </c>
      <c r="GB106" s="3">
        <f t="shared" si="60"/>
        <v>0</v>
      </c>
      <c r="GC106" s="3">
        <f t="shared" si="60"/>
        <v>0</v>
      </c>
      <c r="GD106" s="3">
        <f t="shared" si="60"/>
        <v>0</v>
      </c>
      <c r="GE106" s="3">
        <f t="shared" si="60"/>
        <v>0</v>
      </c>
      <c r="GF106" s="3">
        <f t="shared" si="60"/>
        <v>0</v>
      </c>
      <c r="GG106" s="3">
        <f t="shared" si="60"/>
        <v>0</v>
      </c>
      <c r="GH106" s="3">
        <f t="shared" si="60"/>
        <v>0</v>
      </c>
      <c r="GI106" s="3">
        <f t="shared" si="60"/>
        <v>0</v>
      </c>
      <c r="GJ106" s="3">
        <f t="shared" si="60"/>
        <v>0</v>
      </c>
      <c r="GK106" s="3">
        <f t="shared" si="60"/>
        <v>0</v>
      </c>
      <c r="GL106" s="3">
        <f t="shared" si="60"/>
        <v>0</v>
      </c>
      <c r="GM106" s="3">
        <f t="shared" si="60"/>
        <v>0</v>
      </c>
      <c r="GN106" s="3">
        <f t="shared" si="60"/>
        <v>0</v>
      </c>
      <c r="GO106" s="3">
        <f t="shared" si="60"/>
        <v>0</v>
      </c>
      <c r="GP106" s="3">
        <f t="shared" si="60"/>
        <v>0</v>
      </c>
      <c r="GQ106" s="3">
        <f t="shared" si="60"/>
        <v>0</v>
      </c>
      <c r="GR106" s="3">
        <f t="shared" si="60"/>
        <v>0</v>
      </c>
      <c r="GS106" s="3">
        <f t="shared" si="60"/>
        <v>0</v>
      </c>
      <c r="GT106" s="3">
        <f t="shared" si="60"/>
        <v>0</v>
      </c>
      <c r="GU106" s="3">
        <f t="shared" si="60"/>
        <v>0</v>
      </c>
      <c r="GV106" s="3">
        <f t="shared" si="60"/>
        <v>0</v>
      </c>
      <c r="GW106" s="3">
        <f t="shared" si="60"/>
        <v>0</v>
      </c>
      <c r="GX106" s="3">
        <f t="shared" si="60"/>
        <v>0</v>
      </c>
    </row>
    <row r="108" spans="1:245" x14ac:dyDescent="0.2">
      <c r="A108">
        <v>17</v>
      </c>
      <c r="B108">
        <v>1</v>
      </c>
      <c r="C108">
        <f>ROW(SmtRes!A66)</f>
        <v>66</v>
      </c>
      <c r="D108">
        <f>ROW(EtalonRes!A89)</f>
        <v>89</v>
      </c>
      <c r="E108" t="s">
        <v>138</v>
      </c>
      <c r="F108" t="s">
        <v>139</v>
      </c>
      <c r="G108" t="s">
        <v>140</v>
      </c>
      <c r="H108" t="s">
        <v>141</v>
      </c>
      <c r="I108">
        <f>ROUND(ROUND(10/100,5),7)</f>
        <v>0.1</v>
      </c>
      <c r="J108">
        <v>0</v>
      </c>
      <c r="K108">
        <f>ROUND(ROUND(10/100,5),7)</f>
        <v>0.1</v>
      </c>
      <c r="O108">
        <f>ROUND(CP108,2)</f>
        <v>2773.52</v>
      </c>
      <c r="P108">
        <f>SUMIF(SmtRes!AQ56:'SmtRes'!AQ66,"=1",SmtRes!DF56:'SmtRes'!DF66)</f>
        <v>107.08</v>
      </c>
      <c r="Q108">
        <f>SUMIF(SmtRes!AQ56:'SmtRes'!AQ66,"=1",SmtRes!DG56:'SmtRes'!DG66)</f>
        <v>1285.74</v>
      </c>
      <c r="R108">
        <f>SUMIF(SmtRes!AQ56:'SmtRes'!AQ66,"=1",SmtRes!DH56:'SmtRes'!DH66)</f>
        <v>433.86</v>
      </c>
      <c r="S108">
        <f>SUMIF(SmtRes!AQ56:'SmtRes'!AQ66,"=1",SmtRes!DI56:'SmtRes'!DI66)</f>
        <v>946.84</v>
      </c>
      <c r="T108">
        <f t="shared" ref="T108:T113" si="61">ROUND(CU108*I108,2)</f>
        <v>0</v>
      </c>
      <c r="U108">
        <f>SUMIF(SmtRes!AQ56:'SmtRes'!AQ66,"=1",SmtRes!CV56:'SmtRes'!CV66)</f>
        <v>1.8528</v>
      </c>
      <c r="V108">
        <f>SUMIF(SmtRes!AQ56:'SmtRes'!AQ66,"=1",SmtRes!CW56:'SmtRes'!CW66)</f>
        <v>0.624</v>
      </c>
      <c r="W108">
        <f t="shared" ref="W108:W113" si="62">ROUND(CX108*I108,2)</f>
        <v>0</v>
      </c>
      <c r="X108">
        <f t="shared" ref="X108:Y113" si="63">ROUND(CY108,2)</f>
        <v>1339.28</v>
      </c>
      <c r="Y108">
        <f t="shared" si="63"/>
        <v>704.16</v>
      </c>
      <c r="AA108">
        <v>61518308</v>
      </c>
      <c r="AB108">
        <f t="shared" ref="AB108:AB113" si="64">ROUND((AC108+AD108+AF108),6)</f>
        <v>19206.363913000001</v>
      </c>
      <c r="AC108">
        <f>ROUND((SUM(SmtRes!BQ56:'SmtRes'!BQ66)),6)</f>
        <v>712.96459300000004</v>
      </c>
      <c r="AD108">
        <f>ROUND((((SUM(SmtRes!BR56:'SmtRes'!BR66))-(SUM(SmtRes!BS56:'SmtRes'!BS66)))+AE108),6)</f>
        <v>9025.0354800000005</v>
      </c>
      <c r="AE108">
        <f>ROUND((SUM(SmtRes!BS56:'SmtRes'!BS66)),6)</f>
        <v>4338.5352000000003</v>
      </c>
      <c r="AF108">
        <f>ROUND((SUM(SmtRes!BT56:'SmtRes'!BT66)),6)</f>
        <v>9468.36384</v>
      </c>
      <c r="AG108">
        <f t="shared" ref="AG108:AG113" si="65">ROUND((AP108),6)</f>
        <v>0</v>
      </c>
      <c r="AH108">
        <f>(SUM(SmtRes!BU56:'SmtRes'!BU66))</f>
        <v>18.527999999999999</v>
      </c>
      <c r="AI108">
        <f>(SUM(SmtRes!BV56:'SmtRes'!BV66))</f>
        <v>6.24</v>
      </c>
      <c r="AJ108">
        <f t="shared" ref="AJ108:AJ113" si="66">(AS108)</f>
        <v>0</v>
      </c>
      <c r="AK108">
        <v>19739.576693199997</v>
      </c>
      <c r="AL108">
        <v>712.96459319999997</v>
      </c>
      <c r="AM108">
        <v>7520.8628999999992</v>
      </c>
      <c r="AN108">
        <v>3615.4459999999995</v>
      </c>
      <c r="AO108">
        <v>7890.3031999999994</v>
      </c>
      <c r="AP108">
        <v>0</v>
      </c>
      <c r="AQ108">
        <v>15.44</v>
      </c>
      <c r="AR108">
        <v>5.2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142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(P108+Q108+S108+R108)</f>
        <v>2773.52</v>
      </c>
      <c r="CQ108">
        <f>SUMIF(SmtRes!AQ56:'SmtRes'!AQ66,"=1",SmtRes!AA56:'SmtRes'!AA66)</f>
        <v>108237.39</v>
      </c>
      <c r="CR108">
        <f>SUMIF(SmtRes!AQ56:'SmtRes'!AQ66,"=1",SmtRes!AB56:'SmtRes'!AB66)</f>
        <v>4211.66</v>
      </c>
      <c r="CS108">
        <f>SUMIF(SmtRes!AQ56:'SmtRes'!AQ66,"=1",SmtRes!AC56:'SmtRes'!AC66)</f>
        <v>1927.09</v>
      </c>
      <c r="CT108">
        <f>SUMIF(SmtRes!AQ56:'SmtRes'!AQ66,"=1",SmtRes!AD56:'SmtRes'!AD66)</f>
        <v>511.03</v>
      </c>
      <c r="CU108">
        <f>AG108</f>
        <v>0</v>
      </c>
      <c r="CV108">
        <f>SUMIF(SmtRes!AQ56:'SmtRes'!AQ66,"=1",SmtRes!BU56:'SmtRes'!BU66)</f>
        <v>18.527999999999999</v>
      </c>
      <c r="CW108">
        <f>SUMIF(SmtRes!AQ56:'SmtRes'!AQ66,"=1",SmtRes!BV56:'SmtRes'!BV66)</f>
        <v>6.24</v>
      </c>
      <c r="CX108">
        <f>AJ108</f>
        <v>0</v>
      </c>
      <c r="CY108">
        <f>(((S108+R108)*AT108)/100)</f>
        <v>1339.279</v>
      </c>
      <c r="CZ108">
        <f>(((S108+R108)*AU108)/100)</f>
        <v>704.15699999999993</v>
      </c>
      <c r="DC108" t="s">
        <v>3</v>
      </c>
      <c r="DD108" t="s">
        <v>3</v>
      </c>
      <c r="DE108" t="s">
        <v>24</v>
      </c>
      <c r="DF108" t="s">
        <v>24</v>
      </c>
      <c r="DG108" t="s">
        <v>24</v>
      </c>
      <c r="DH108" t="s">
        <v>3</v>
      </c>
      <c r="DI108" t="s">
        <v>24</v>
      </c>
      <c r="DJ108" t="s">
        <v>24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141</v>
      </c>
      <c r="DW108" t="s">
        <v>141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58423801</v>
      </c>
      <c r="EF108">
        <v>3</v>
      </c>
      <c r="EG108" t="s">
        <v>137</v>
      </c>
      <c r="EH108">
        <v>0</v>
      </c>
      <c r="EI108" t="s">
        <v>3</v>
      </c>
      <c r="EJ108">
        <v>2</v>
      </c>
      <c r="EK108">
        <v>108001</v>
      </c>
      <c r="EL108" t="s">
        <v>143</v>
      </c>
      <c r="EM108" t="s">
        <v>144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15.44</v>
      </c>
      <c r="EX108">
        <v>5.2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-165902718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ref="GL108:GL113" si="67">ROUND(IF(AND(BH108=3,BI108=3,FS108&lt;&gt;0),P108,0),2)</f>
        <v>0</v>
      </c>
      <c r="GM108">
        <f t="shared" ref="GM108:GM113" si="68">ROUND(O108+X108+Y108,2)+GX108</f>
        <v>4816.96</v>
      </c>
      <c r="GN108">
        <f t="shared" ref="GN108:GN113" si="69">IF(OR(BI108=0,BI108=1),GM108-GX108,0)</f>
        <v>0</v>
      </c>
      <c r="GO108">
        <f t="shared" ref="GO108:GO113" si="70">IF(BI108=2,GM108-GX108,0)</f>
        <v>4816.96</v>
      </c>
      <c r="GP108">
        <f t="shared" ref="GP108:GP113" si="71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3" si="72">ROUND((GT108),6)</f>
        <v>0</v>
      </c>
      <c r="GW108">
        <v>1</v>
      </c>
      <c r="GX108">
        <f t="shared" ref="GX108:GX113" si="73"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145</v>
      </c>
      <c r="HO108" t="s">
        <v>146</v>
      </c>
      <c r="HP108" t="s">
        <v>143</v>
      </c>
      <c r="HQ108" t="s">
        <v>143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66</v>
      </c>
      <c r="E109" t="s">
        <v>147</v>
      </c>
      <c r="F109" t="s">
        <v>148</v>
      </c>
      <c r="G109" t="s">
        <v>149</v>
      </c>
      <c r="H109" t="s">
        <v>150</v>
      </c>
      <c r="I109">
        <f>J109</f>
        <v>2</v>
      </c>
      <c r="J109">
        <v>2</v>
      </c>
      <c r="K109">
        <v>2</v>
      </c>
      <c r="O109">
        <f>ROUND(P109,2)</f>
        <v>15.78</v>
      </c>
      <c r="P109">
        <f>ROUND(ROUND(ROUND(SUMIF(SmtRes!AQ56:'SmtRes'!AQ66,"=1",SmtRes!CU56:'SmtRes'!CU66),2),2)*I109/100,2)</f>
        <v>15.78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61"/>
        <v>0</v>
      </c>
      <c r="U109">
        <f>ROUND(CV109*I109,7)</f>
        <v>0</v>
      </c>
      <c r="V109">
        <f>ROUND(CW109*I109,7)</f>
        <v>0</v>
      </c>
      <c r="W109">
        <f t="shared" si="62"/>
        <v>0</v>
      </c>
      <c r="X109">
        <f t="shared" si="63"/>
        <v>0</v>
      </c>
      <c r="Y109">
        <f t="shared" si="63"/>
        <v>0</v>
      </c>
      <c r="AA109">
        <v>61518308</v>
      </c>
      <c r="AB109">
        <f t="shared" si="64"/>
        <v>0</v>
      </c>
      <c r="AC109">
        <f>ROUND((ES109),6)</f>
        <v>0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65"/>
        <v>0</v>
      </c>
      <c r="AH109">
        <f>(EW109)</f>
        <v>0</v>
      </c>
      <c r="AI109">
        <f>(EX109)</f>
        <v>0</v>
      </c>
      <c r="AJ109">
        <f t="shared" si="66"/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3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0</f>
        <v>0</v>
      </c>
      <c r="CQ109">
        <f>0</f>
        <v>0</v>
      </c>
      <c r="CR109">
        <f>0</f>
        <v>0</v>
      </c>
      <c r="CS109">
        <f>0</f>
        <v>0</v>
      </c>
      <c r="CT109">
        <f>0</f>
        <v>0</v>
      </c>
      <c r="CU109">
        <f>0</f>
        <v>0</v>
      </c>
      <c r="CV109">
        <f>0</f>
        <v>0</v>
      </c>
      <c r="CW109">
        <f>0</f>
        <v>0</v>
      </c>
      <c r="CX109">
        <f>0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150</v>
      </c>
      <c r="DW109" t="s">
        <v>150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58423801</v>
      </c>
      <c r="EF109">
        <v>3</v>
      </c>
      <c r="EG109" t="s">
        <v>137</v>
      </c>
      <c r="EH109">
        <v>0</v>
      </c>
      <c r="EI109" t="s">
        <v>3</v>
      </c>
      <c r="EJ109">
        <v>2</v>
      </c>
      <c r="EK109">
        <v>108001</v>
      </c>
      <c r="EL109" t="s">
        <v>143</v>
      </c>
      <c r="EM109" t="s">
        <v>144</v>
      </c>
      <c r="EO109" t="s">
        <v>3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274903907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7"/>
        <v>0</v>
      </c>
      <c r="GM109">
        <f t="shared" si="68"/>
        <v>15.78</v>
      </c>
      <c r="GN109">
        <f t="shared" si="69"/>
        <v>0</v>
      </c>
      <c r="GO109">
        <f t="shared" si="70"/>
        <v>15.78</v>
      </c>
      <c r="GP109">
        <f t="shared" si="71"/>
        <v>0</v>
      </c>
      <c r="GR109">
        <v>0</v>
      </c>
      <c r="GS109">
        <v>3</v>
      </c>
      <c r="GT109">
        <v>0</v>
      </c>
      <c r="GU109" t="s">
        <v>3</v>
      </c>
      <c r="GV109">
        <f t="shared" si="72"/>
        <v>0</v>
      </c>
      <c r="GW109">
        <v>1</v>
      </c>
      <c r="GX109">
        <f t="shared" si="73"/>
        <v>0</v>
      </c>
      <c r="HA109">
        <v>0</v>
      </c>
      <c r="HB109">
        <v>0</v>
      </c>
      <c r="HC109">
        <f>0</f>
        <v>0</v>
      </c>
      <c r="HE109" t="s">
        <v>3</v>
      </c>
      <c r="HF109" t="s">
        <v>3</v>
      </c>
      <c r="HM109" t="s">
        <v>3</v>
      </c>
      <c r="HN109" t="s">
        <v>145</v>
      </c>
      <c r="HO109" t="s">
        <v>146</v>
      </c>
      <c r="HP109" t="s">
        <v>143</v>
      </c>
      <c r="HQ109" t="s">
        <v>143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ROW(SmtRes!A85)</f>
        <v>85</v>
      </c>
      <c r="D110">
        <f>ROW(EtalonRes!A108)</f>
        <v>108</v>
      </c>
      <c r="E110" t="s">
        <v>151</v>
      </c>
      <c r="F110" t="s">
        <v>152</v>
      </c>
      <c r="G110" t="s">
        <v>153</v>
      </c>
      <c r="H110" t="s">
        <v>22</v>
      </c>
      <c r="I110">
        <v>1</v>
      </c>
      <c r="J110">
        <v>0</v>
      </c>
      <c r="K110">
        <v>1</v>
      </c>
      <c r="O110">
        <f>ROUND(CP110,2)</f>
        <v>2877.33</v>
      </c>
      <c r="P110">
        <f>SUMIF(SmtRes!AQ67:'SmtRes'!AQ85,"=1",SmtRes!DF67:'SmtRes'!DF85)</f>
        <v>732.2</v>
      </c>
      <c r="Q110">
        <f>SUMIF(SmtRes!AQ67:'SmtRes'!AQ85,"=1",SmtRes!DG67:'SmtRes'!DG85)</f>
        <v>34.020000000000003</v>
      </c>
      <c r="R110">
        <f>SUMIF(SmtRes!AQ67:'SmtRes'!AQ85,"=1",SmtRes!DH67:'SmtRes'!DH85)</f>
        <v>14.7</v>
      </c>
      <c r="S110">
        <f>SUMIF(SmtRes!AQ67:'SmtRes'!AQ85,"=1",SmtRes!DI67:'SmtRes'!DI85)</f>
        <v>2096.41</v>
      </c>
      <c r="T110">
        <f t="shared" si="61"/>
        <v>0</v>
      </c>
      <c r="U110">
        <f>SUMIF(SmtRes!AQ67:'SmtRes'!AQ85,"=1",SmtRes!CV67:'SmtRes'!CV85)</f>
        <v>3.7320000000000002</v>
      </c>
      <c r="V110">
        <f>SUMIF(SmtRes!AQ67:'SmtRes'!AQ85,"=1",SmtRes!CW67:'SmtRes'!CW85)</f>
        <v>2.4E-2</v>
      </c>
      <c r="W110">
        <f t="shared" si="62"/>
        <v>0</v>
      </c>
      <c r="X110">
        <f t="shared" si="63"/>
        <v>2047.78</v>
      </c>
      <c r="Y110">
        <f t="shared" si="63"/>
        <v>1076.67</v>
      </c>
      <c r="AA110">
        <v>61518308</v>
      </c>
      <c r="AB110">
        <f t="shared" si="64"/>
        <v>2700.3551339999999</v>
      </c>
      <c r="AC110">
        <f>ROUND((SUM(SmtRes!BQ67:'SmtRes'!BQ85)),6)</f>
        <v>569.91345000000001</v>
      </c>
      <c r="AD110">
        <f>ROUND((((SUM(SmtRes!BR67:'SmtRes'!BR85))-(SUM(SmtRes!BS67:'SmtRes'!BS85)))+AE110),6)</f>
        <v>34.028004000000003</v>
      </c>
      <c r="AE110">
        <f>ROUND((SUM(SmtRes!BS67:'SmtRes'!BS85)),6)</f>
        <v>14.698919999999999</v>
      </c>
      <c r="AF110">
        <f>ROUND((SUM(SmtRes!BT67:'SmtRes'!BT85)),6)</f>
        <v>2096.4136800000001</v>
      </c>
      <c r="AG110">
        <f t="shared" si="65"/>
        <v>0</v>
      </c>
      <c r="AH110">
        <f>(SUM(SmtRes!BU67:'SmtRes'!BU85))</f>
        <v>3.7319999999999998</v>
      </c>
      <c r="AI110">
        <f>(SUM(SmtRes!BV67:'SmtRes'!BV85))</f>
        <v>2.4E-2</v>
      </c>
      <c r="AJ110">
        <f t="shared" si="66"/>
        <v>0</v>
      </c>
      <c r="AK110">
        <v>2357.53062</v>
      </c>
      <c r="AL110">
        <v>569.91345000000001</v>
      </c>
      <c r="AM110">
        <v>28.356670000000001</v>
      </c>
      <c r="AN110">
        <v>12.2491</v>
      </c>
      <c r="AO110">
        <v>1747.0113999999999</v>
      </c>
      <c r="AP110">
        <v>0</v>
      </c>
      <c r="AQ110">
        <v>3.11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154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2877.33</v>
      </c>
      <c r="CQ110">
        <f>SUMIF(SmtRes!AQ67:'SmtRes'!AQ85,"=1",SmtRes!AA67:'SmtRes'!AA85)</f>
        <v>145151.48000000001</v>
      </c>
      <c r="CR110">
        <f>SUMIF(SmtRes!AQ67:'SmtRes'!AQ85,"=1",SmtRes!AB67:'SmtRes'!AB85)</f>
        <v>2106.7700000000004</v>
      </c>
      <c r="CS110">
        <f>SUMIF(SmtRes!AQ67:'SmtRes'!AQ85,"=1",SmtRes!AC67:'SmtRes'!AC85)</f>
        <v>1224.9099999999999</v>
      </c>
      <c r="CT110">
        <f>SUMIF(SmtRes!AQ67:'SmtRes'!AQ85,"=1",SmtRes!AD67:'SmtRes'!AD85)</f>
        <v>561.74</v>
      </c>
      <c r="CU110">
        <f>AG110</f>
        <v>0</v>
      </c>
      <c r="CV110">
        <f>SUMIF(SmtRes!AQ67:'SmtRes'!AQ85,"=1",SmtRes!BU67:'SmtRes'!BU85)</f>
        <v>3.7319999999999998</v>
      </c>
      <c r="CW110">
        <f>SUMIF(SmtRes!AQ67:'SmtRes'!AQ85,"=1",SmtRes!BV67:'SmtRes'!BV85)</f>
        <v>2.4E-2</v>
      </c>
      <c r="CX110">
        <f>AJ110</f>
        <v>0</v>
      </c>
      <c r="CY110">
        <f>(((S110+R110)*AT110)/100)</f>
        <v>2047.7766999999994</v>
      </c>
      <c r="CZ110">
        <f>(((S110+R110)*AU110)/100)</f>
        <v>1076.6660999999999</v>
      </c>
      <c r="DC110" t="s">
        <v>3</v>
      </c>
      <c r="DD110" t="s">
        <v>3</v>
      </c>
      <c r="DE110" t="s">
        <v>24</v>
      </c>
      <c r="DF110" t="s">
        <v>24</v>
      </c>
      <c r="DG110" t="s">
        <v>24</v>
      </c>
      <c r="DH110" t="s">
        <v>3</v>
      </c>
      <c r="DI110" t="s">
        <v>24</v>
      </c>
      <c r="DJ110" t="s">
        <v>24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</v>
      </c>
      <c r="DW110" t="s">
        <v>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58423801</v>
      </c>
      <c r="EF110">
        <v>3</v>
      </c>
      <c r="EG110" t="s">
        <v>137</v>
      </c>
      <c r="EH110">
        <v>0</v>
      </c>
      <c r="EI110" t="s">
        <v>3</v>
      </c>
      <c r="EJ110">
        <v>2</v>
      </c>
      <c r="EK110">
        <v>108001</v>
      </c>
      <c r="EL110" t="s">
        <v>143</v>
      </c>
      <c r="EM110" t="s">
        <v>144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3.11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-599750690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67"/>
        <v>0</v>
      </c>
      <c r="GM110">
        <f t="shared" si="68"/>
        <v>6001.78</v>
      </c>
      <c r="GN110">
        <f t="shared" si="69"/>
        <v>0</v>
      </c>
      <c r="GO110">
        <f t="shared" si="70"/>
        <v>6001.78</v>
      </c>
      <c r="GP110">
        <f t="shared" si="71"/>
        <v>0</v>
      </c>
      <c r="GR110">
        <v>0</v>
      </c>
      <c r="GS110">
        <v>3</v>
      </c>
      <c r="GT110">
        <v>0</v>
      </c>
      <c r="GU110" t="s">
        <v>3</v>
      </c>
      <c r="GV110">
        <f t="shared" si="72"/>
        <v>0</v>
      </c>
      <c r="GW110">
        <v>1</v>
      </c>
      <c r="GX110">
        <f t="shared" si="73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145</v>
      </c>
      <c r="HO110" t="s">
        <v>146</v>
      </c>
      <c r="HP110" t="s">
        <v>143</v>
      </c>
      <c r="HQ110" t="s">
        <v>143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85</v>
      </c>
      <c r="E111" t="s">
        <v>155</v>
      </c>
      <c r="F111" t="s">
        <v>148</v>
      </c>
      <c r="G111" t="s">
        <v>149</v>
      </c>
      <c r="H111" t="s">
        <v>150</v>
      </c>
      <c r="I111">
        <f>J111</f>
        <v>2</v>
      </c>
      <c r="J111">
        <v>2</v>
      </c>
      <c r="K111">
        <v>2</v>
      </c>
      <c r="O111">
        <f>ROUND(P111,2)</f>
        <v>34.94</v>
      </c>
      <c r="P111">
        <f>ROUND(ROUND(ROUND(SUMIF(SmtRes!AQ67:'SmtRes'!AQ85,"=1",SmtRes!CU67:'SmtRes'!CU85),2),2)*I111/100,2)</f>
        <v>34.94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61"/>
        <v>0</v>
      </c>
      <c r="U111">
        <f>ROUND(CV111*I111,7)</f>
        <v>0</v>
      </c>
      <c r="V111">
        <f>ROUND(CW111*I111,7)</f>
        <v>0</v>
      </c>
      <c r="W111">
        <f t="shared" si="62"/>
        <v>0</v>
      </c>
      <c r="X111">
        <f t="shared" si="63"/>
        <v>0</v>
      </c>
      <c r="Y111">
        <f t="shared" si="63"/>
        <v>0</v>
      </c>
      <c r="AA111">
        <v>61518308</v>
      </c>
      <c r="AB111">
        <f t="shared" si="64"/>
        <v>0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65"/>
        <v>0</v>
      </c>
      <c r="AH111">
        <f>(EW111)</f>
        <v>0</v>
      </c>
      <c r="AI111">
        <f>(EX111)</f>
        <v>0</v>
      </c>
      <c r="AJ111">
        <f t="shared" si="66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0</f>
        <v>0</v>
      </c>
      <c r="CQ111">
        <f>0</f>
        <v>0</v>
      </c>
      <c r="CR111">
        <f>0</f>
        <v>0</v>
      </c>
      <c r="CS111">
        <f>0</f>
        <v>0</v>
      </c>
      <c r="CT111">
        <f>0</f>
        <v>0</v>
      </c>
      <c r="CU111">
        <f>0</f>
        <v>0</v>
      </c>
      <c r="CV111">
        <f>0</f>
        <v>0</v>
      </c>
      <c r="CW111">
        <f>0</f>
        <v>0</v>
      </c>
      <c r="CX111">
        <f>0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150</v>
      </c>
      <c r="DW111" t="s">
        <v>150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58423801</v>
      </c>
      <c r="EF111">
        <v>3</v>
      </c>
      <c r="EG111" t="s">
        <v>137</v>
      </c>
      <c r="EH111">
        <v>0</v>
      </c>
      <c r="EI111" t="s">
        <v>3</v>
      </c>
      <c r="EJ111">
        <v>2</v>
      </c>
      <c r="EK111">
        <v>108001</v>
      </c>
      <c r="EL111" t="s">
        <v>143</v>
      </c>
      <c r="EM111" t="s">
        <v>144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274903907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67"/>
        <v>0</v>
      </c>
      <c r="GM111">
        <f t="shared" si="68"/>
        <v>34.94</v>
      </c>
      <c r="GN111">
        <f t="shared" si="69"/>
        <v>0</v>
      </c>
      <c r="GO111">
        <f t="shared" si="70"/>
        <v>34.94</v>
      </c>
      <c r="GP111">
        <f t="shared" si="71"/>
        <v>0</v>
      </c>
      <c r="GR111">
        <v>0</v>
      </c>
      <c r="GS111">
        <v>3</v>
      </c>
      <c r="GT111">
        <v>0</v>
      </c>
      <c r="GU111" t="s">
        <v>3</v>
      </c>
      <c r="GV111">
        <f t="shared" si="72"/>
        <v>0</v>
      </c>
      <c r="GW111">
        <v>1</v>
      </c>
      <c r="GX111">
        <f t="shared" si="73"/>
        <v>0</v>
      </c>
      <c r="HA111">
        <v>0</v>
      </c>
      <c r="HB111">
        <v>0</v>
      </c>
      <c r="HC111">
        <f>0</f>
        <v>0</v>
      </c>
      <c r="HE111" t="s">
        <v>3</v>
      </c>
      <c r="HF111" t="s">
        <v>3</v>
      </c>
      <c r="HM111" t="s">
        <v>3</v>
      </c>
      <c r="HN111" t="s">
        <v>145</v>
      </c>
      <c r="HO111" t="s">
        <v>146</v>
      </c>
      <c r="HP111" t="s">
        <v>143</v>
      </c>
      <c r="HQ111" t="s">
        <v>143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ROW(SmtRes!A96)</f>
        <v>96</v>
      </c>
      <c r="D112">
        <f>ROW(EtalonRes!A119)</f>
        <v>119</v>
      </c>
      <c r="E112" t="s">
        <v>156</v>
      </c>
      <c r="F112" t="s">
        <v>139</v>
      </c>
      <c r="G112" t="s">
        <v>140</v>
      </c>
      <c r="H112" t="s">
        <v>141</v>
      </c>
      <c r="I112">
        <f>ROUND(ROUND(2/100,5),7)</f>
        <v>0.02</v>
      </c>
      <c r="J112">
        <v>0</v>
      </c>
      <c r="K112">
        <f>ROUND(ROUND(2/100,5),7)</f>
        <v>0.02</v>
      </c>
      <c r="O112">
        <f>ROUND(CP112,2)</f>
        <v>554.70000000000005</v>
      </c>
      <c r="P112">
        <f>SUMIF(SmtRes!AQ86:'SmtRes'!AQ96,"=1",SmtRes!DF86:'SmtRes'!DF96)</f>
        <v>21.41</v>
      </c>
      <c r="Q112">
        <f>SUMIF(SmtRes!AQ86:'SmtRes'!AQ96,"=1",SmtRes!DG86:'SmtRes'!DG96)</f>
        <v>257.14999999999998</v>
      </c>
      <c r="R112">
        <f>SUMIF(SmtRes!AQ86:'SmtRes'!AQ96,"=1",SmtRes!DH86:'SmtRes'!DH96)</f>
        <v>86.77000000000001</v>
      </c>
      <c r="S112">
        <f>SUMIF(SmtRes!AQ86:'SmtRes'!AQ96,"=1",SmtRes!DI86:'SmtRes'!DI96)</f>
        <v>189.37</v>
      </c>
      <c r="T112">
        <f t="shared" si="61"/>
        <v>0</v>
      </c>
      <c r="U112">
        <f>SUMIF(SmtRes!AQ86:'SmtRes'!AQ96,"=1",SmtRes!CV86:'SmtRes'!CV96)</f>
        <v>0.37056</v>
      </c>
      <c r="V112">
        <f>SUMIF(SmtRes!AQ86:'SmtRes'!AQ96,"=1",SmtRes!CW86:'SmtRes'!CW96)</f>
        <v>0.12479999999999999</v>
      </c>
      <c r="W112">
        <f t="shared" si="62"/>
        <v>0</v>
      </c>
      <c r="X112">
        <f t="shared" si="63"/>
        <v>267.86</v>
      </c>
      <c r="Y112">
        <f t="shared" si="63"/>
        <v>140.83000000000001</v>
      </c>
      <c r="AA112">
        <v>61518308</v>
      </c>
      <c r="AB112">
        <f t="shared" si="64"/>
        <v>19206.363913000001</v>
      </c>
      <c r="AC112">
        <f>ROUND((SUM(SmtRes!BQ86:'SmtRes'!BQ96)),6)</f>
        <v>712.96459300000004</v>
      </c>
      <c r="AD112">
        <f>ROUND((((SUM(SmtRes!BR86:'SmtRes'!BR96))-(SUM(SmtRes!BS86:'SmtRes'!BS96)))+AE112),6)</f>
        <v>9025.0354800000005</v>
      </c>
      <c r="AE112">
        <f>ROUND((SUM(SmtRes!BS86:'SmtRes'!BS96)),6)</f>
        <v>4338.5352000000003</v>
      </c>
      <c r="AF112">
        <f>ROUND((SUM(SmtRes!BT86:'SmtRes'!BT96)),6)</f>
        <v>9468.36384</v>
      </c>
      <c r="AG112">
        <f t="shared" si="65"/>
        <v>0</v>
      </c>
      <c r="AH112">
        <f>(SUM(SmtRes!BU86:'SmtRes'!BU96))</f>
        <v>18.527999999999999</v>
      </c>
      <c r="AI112">
        <f>(SUM(SmtRes!BV86:'SmtRes'!BV96))</f>
        <v>6.24</v>
      </c>
      <c r="AJ112">
        <f t="shared" si="66"/>
        <v>0</v>
      </c>
      <c r="AK112">
        <v>19739.576693199997</v>
      </c>
      <c r="AL112">
        <v>712.96459319999997</v>
      </c>
      <c r="AM112">
        <v>7520.8628999999992</v>
      </c>
      <c r="AN112">
        <v>3615.4459999999995</v>
      </c>
      <c r="AO112">
        <v>7890.3031999999994</v>
      </c>
      <c r="AP112">
        <v>0</v>
      </c>
      <c r="AQ112">
        <v>15.44</v>
      </c>
      <c r="AR112">
        <v>5.2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142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554.70000000000005</v>
      </c>
      <c r="CQ112">
        <f>SUMIF(SmtRes!AQ86:'SmtRes'!AQ96,"=1",SmtRes!AA86:'SmtRes'!AA96)</f>
        <v>108237.39</v>
      </c>
      <c r="CR112">
        <f>SUMIF(SmtRes!AQ86:'SmtRes'!AQ96,"=1",SmtRes!AB86:'SmtRes'!AB96)</f>
        <v>4211.66</v>
      </c>
      <c r="CS112">
        <f>SUMIF(SmtRes!AQ86:'SmtRes'!AQ96,"=1",SmtRes!AC86:'SmtRes'!AC96)</f>
        <v>1927.09</v>
      </c>
      <c r="CT112">
        <f>SUMIF(SmtRes!AQ86:'SmtRes'!AQ96,"=1",SmtRes!AD86:'SmtRes'!AD96)</f>
        <v>511.03</v>
      </c>
      <c r="CU112">
        <f>AG112</f>
        <v>0</v>
      </c>
      <c r="CV112">
        <f>SUMIF(SmtRes!AQ86:'SmtRes'!AQ96,"=1",SmtRes!BU86:'SmtRes'!BU96)</f>
        <v>18.527999999999999</v>
      </c>
      <c r="CW112">
        <f>SUMIF(SmtRes!AQ86:'SmtRes'!AQ96,"=1",SmtRes!BV86:'SmtRes'!BV96)</f>
        <v>6.24</v>
      </c>
      <c r="CX112">
        <f>AJ112</f>
        <v>0</v>
      </c>
      <c r="CY112">
        <f>(((S112+R112)*AT112)/100)</f>
        <v>267.85579999999999</v>
      </c>
      <c r="CZ112">
        <f>(((S112+R112)*AU112)/100)</f>
        <v>140.8314</v>
      </c>
      <c r="DC112" t="s">
        <v>3</v>
      </c>
      <c r="DD112" t="s">
        <v>3</v>
      </c>
      <c r="DE112" t="s">
        <v>24</v>
      </c>
      <c r="DF112" t="s">
        <v>24</v>
      </c>
      <c r="DG112" t="s">
        <v>24</v>
      </c>
      <c r="DH112" t="s">
        <v>3</v>
      </c>
      <c r="DI112" t="s">
        <v>24</v>
      </c>
      <c r="DJ112" t="s">
        <v>24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141</v>
      </c>
      <c r="DW112" t="s">
        <v>141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58423801</v>
      </c>
      <c r="EF112">
        <v>3</v>
      </c>
      <c r="EG112" t="s">
        <v>137</v>
      </c>
      <c r="EH112">
        <v>0</v>
      </c>
      <c r="EI112" t="s">
        <v>3</v>
      </c>
      <c r="EJ112">
        <v>2</v>
      </c>
      <c r="EK112">
        <v>108001</v>
      </c>
      <c r="EL112" t="s">
        <v>143</v>
      </c>
      <c r="EM112" t="s">
        <v>144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15.44</v>
      </c>
      <c r="EX112">
        <v>5.2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-165902718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67"/>
        <v>0</v>
      </c>
      <c r="GM112">
        <f t="shared" si="68"/>
        <v>963.39</v>
      </c>
      <c r="GN112">
        <f t="shared" si="69"/>
        <v>0</v>
      </c>
      <c r="GO112">
        <f t="shared" si="70"/>
        <v>963.39</v>
      </c>
      <c r="GP112">
        <f t="shared" si="71"/>
        <v>0</v>
      </c>
      <c r="GR112">
        <v>0</v>
      </c>
      <c r="GS112">
        <v>3</v>
      </c>
      <c r="GT112">
        <v>0</v>
      </c>
      <c r="GU112" t="s">
        <v>3</v>
      </c>
      <c r="GV112">
        <f t="shared" si="72"/>
        <v>0</v>
      </c>
      <c r="GW112">
        <v>1</v>
      </c>
      <c r="GX112">
        <f t="shared" si="73"/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145</v>
      </c>
      <c r="HO112" t="s">
        <v>146</v>
      </c>
      <c r="HP112" t="s">
        <v>143</v>
      </c>
      <c r="HQ112" t="s">
        <v>143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96</v>
      </c>
      <c r="E113" t="s">
        <v>157</v>
      </c>
      <c r="F113" t="s">
        <v>148</v>
      </c>
      <c r="G113" t="s">
        <v>149</v>
      </c>
      <c r="H113" t="s">
        <v>150</v>
      </c>
      <c r="I113">
        <f>J113</f>
        <v>2</v>
      </c>
      <c r="J113">
        <v>2</v>
      </c>
      <c r="K113">
        <v>2</v>
      </c>
      <c r="O113">
        <f>ROUND(P113,2)</f>
        <v>3.16</v>
      </c>
      <c r="P113">
        <f>ROUND(ROUND(ROUND(SUMIF(SmtRes!AQ86:'SmtRes'!AQ96,"=1",SmtRes!CU86:'SmtRes'!CU96),2),2)*I113/100,2)</f>
        <v>3.16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61"/>
        <v>0</v>
      </c>
      <c r="U113">
        <f>ROUND(CV113*I113,7)</f>
        <v>0</v>
      </c>
      <c r="V113">
        <f>ROUND(CW113*I113,7)</f>
        <v>0</v>
      </c>
      <c r="W113">
        <f t="shared" si="62"/>
        <v>0</v>
      </c>
      <c r="X113">
        <f t="shared" si="63"/>
        <v>0</v>
      </c>
      <c r="Y113">
        <f t="shared" si="63"/>
        <v>0</v>
      </c>
      <c r="AA113">
        <v>61518308</v>
      </c>
      <c r="AB113">
        <f t="shared" si="64"/>
        <v>0</v>
      </c>
      <c r="AC113">
        <f>ROUND((ES113),6)</f>
        <v>0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65"/>
        <v>0</v>
      </c>
      <c r="AH113">
        <f>(EW113)</f>
        <v>0</v>
      </c>
      <c r="AI113">
        <f>(EX113)</f>
        <v>0</v>
      </c>
      <c r="AJ113">
        <f t="shared" si="66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0</f>
        <v>0</v>
      </c>
      <c r="CQ113">
        <f>0</f>
        <v>0</v>
      </c>
      <c r="CR113">
        <f>0</f>
        <v>0</v>
      </c>
      <c r="CS113">
        <f>0</f>
        <v>0</v>
      </c>
      <c r="CT113">
        <f>0</f>
        <v>0</v>
      </c>
      <c r="CU113">
        <f>0</f>
        <v>0</v>
      </c>
      <c r="CV113">
        <f>0</f>
        <v>0</v>
      </c>
      <c r="CW113">
        <f>0</f>
        <v>0</v>
      </c>
      <c r="CX113">
        <f>0</f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150</v>
      </c>
      <c r="DW113" t="s">
        <v>150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58423801</v>
      </c>
      <c r="EF113">
        <v>3</v>
      </c>
      <c r="EG113" t="s">
        <v>137</v>
      </c>
      <c r="EH113">
        <v>0</v>
      </c>
      <c r="EI113" t="s">
        <v>3</v>
      </c>
      <c r="EJ113">
        <v>2</v>
      </c>
      <c r="EK113">
        <v>108001</v>
      </c>
      <c r="EL113" t="s">
        <v>143</v>
      </c>
      <c r="EM113" t="s">
        <v>144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274903907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67"/>
        <v>0</v>
      </c>
      <c r="GM113">
        <f t="shared" si="68"/>
        <v>3.16</v>
      </c>
      <c r="GN113">
        <f t="shared" si="69"/>
        <v>0</v>
      </c>
      <c r="GO113">
        <f t="shared" si="70"/>
        <v>3.16</v>
      </c>
      <c r="GP113">
        <f t="shared" si="71"/>
        <v>0</v>
      </c>
      <c r="GR113">
        <v>0</v>
      </c>
      <c r="GS113">
        <v>3</v>
      </c>
      <c r="GT113">
        <v>0</v>
      </c>
      <c r="GU113" t="s">
        <v>3</v>
      </c>
      <c r="GV113">
        <f t="shared" si="72"/>
        <v>0</v>
      </c>
      <c r="GW113">
        <v>1</v>
      </c>
      <c r="GX113">
        <f t="shared" si="73"/>
        <v>0</v>
      </c>
      <c r="HA113">
        <v>0</v>
      </c>
      <c r="HB113">
        <v>0</v>
      </c>
      <c r="HC113">
        <f>0</f>
        <v>0</v>
      </c>
      <c r="HE113" t="s">
        <v>3</v>
      </c>
      <c r="HF113" t="s">
        <v>3</v>
      </c>
      <c r="HM113" t="s">
        <v>3</v>
      </c>
      <c r="HN113" t="s">
        <v>145</v>
      </c>
      <c r="HO113" t="s">
        <v>146</v>
      </c>
      <c r="HP113" t="s">
        <v>143</v>
      </c>
      <c r="HQ113" t="s">
        <v>143</v>
      </c>
      <c r="HS113">
        <v>0</v>
      </c>
      <c r="IK113">
        <v>0</v>
      </c>
    </row>
    <row r="115" spans="1:245" x14ac:dyDescent="0.2">
      <c r="A115" s="2">
        <v>51</v>
      </c>
      <c r="B115" s="2">
        <f>B104</f>
        <v>1</v>
      </c>
      <c r="C115" s="2">
        <f>A104</f>
        <v>4</v>
      </c>
      <c r="D115" s="2">
        <f>ROW(A104)</f>
        <v>104</v>
      </c>
      <c r="E115" s="2"/>
      <c r="F115" s="2" t="str">
        <f>IF(F104&lt;&gt;"",F104,"")</f>
        <v/>
      </c>
      <c r="G115" s="2" t="str">
        <f>IF(G104&lt;&gt;"",G104,"")</f>
        <v>Монтажные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74">ROUND(AB115,2)</f>
        <v>6259.43</v>
      </c>
      <c r="P115" s="2">
        <f t="shared" si="74"/>
        <v>914.57</v>
      </c>
      <c r="Q115" s="2">
        <f t="shared" si="74"/>
        <v>1576.91</v>
      </c>
      <c r="R115" s="2">
        <f t="shared" si="74"/>
        <v>535.33000000000004</v>
      </c>
      <c r="S115" s="2">
        <f t="shared" si="74"/>
        <v>3232.62</v>
      </c>
      <c r="T115" s="2">
        <f t="shared" si="74"/>
        <v>0</v>
      </c>
      <c r="U115" s="2">
        <f>AH115</f>
        <v>5.9553600000000007</v>
      </c>
      <c r="V115" s="2">
        <f>AI115</f>
        <v>0.77280000000000004</v>
      </c>
      <c r="W115" s="2">
        <f>ROUND(AJ115,2)</f>
        <v>0</v>
      </c>
      <c r="X115" s="2">
        <f>ROUND(AK115,2)</f>
        <v>3654.92</v>
      </c>
      <c r="Y115" s="2">
        <f>ROUND(AL115,2)</f>
        <v>1921.66</v>
      </c>
      <c r="Z115" s="2"/>
      <c r="AA115" s="2"/>
      <c r="AB115" s="2">
        <f>ROUND(SUMIF(AA108:AA113,"=61518308",O108:O113),2)</f>
        <v>6259.43</v>
      </c>
      <c r="AC115" s="2">
        <f>ROUND(SUMIF(AA108:AA113,"=61518308",P108:P113),2)</f>
        <v>914.57</v>
      </c>
      <c r="AD115" s="2">
        <f>ROUND(SUMIF(AA108:AA113,"=61518308",Q108:Q113),2)</f>
        <v>1576.91</v>
      </c>
      <c r="AE115" s="2">
        <f>ROUND(SUMIF(AA108:AA113,"=61518308",R108:R113),2)</f>
        <v>535.33000000000004</v>
      </c>
      <c r="AF115" s="2">
        <f>ROUND(SUMIF(AA108:AA113,"=61518308",S108:S113),2)</f>
        <v>3232.62</v>
      </c>
      <c r="AG115" s="2">
        <f>ROUND(SUMIF(AA108:AA113,"=61518308",T108:T113),2)</f>
        <v>0</v>
      </c>
      <c r="AH115" s="2">
        <f>SUMIF(AA108:AA113,"=61518308",U108:U113)</f>
        <v>5.9553600000000007</v>
      </c>
      <c r="AI115" s="2">
        <f>SUMIF(AA108:AA113,"=61518308",V108:V113)</f>
        <v>0.77280000000000004</v>
      </c>
      <c r="AJ115" s="2">
        <f>ROUND(SUMIF(AA108:AA113,"=61518308",W108:W113),2)</f>
        <v>0</v>
      </c>
      <c r="AK115" s="2">
        <f>ROUND(SUMIF(AA108:AA113,"=61518308",X108:X113),2)</f>
        <v>3654.92</v>
      </c>
      <c r="AL115" s="2">
        <f>ROUND(SUMIF(AA108:AA113,"=61518308",Y108:Y113),2)</f>
        <v>1921.66</v>
      </c>
      <c r="AM115" s="2"/>
      <c r="AN115" s="2"/>
      <c r="AO115" s="2">
        <f t="shared" ref="AO115:BD115" si="75">ROUND(BX115,2)</f>
        <v>0</v>
      </c>
      <c r="AP115" s="2">
        <f t="shared" si="75"/>
        <v>0</v>
      </c>
      <c r="AQ115" s="2">
        <f t="shared" si="75"/>
        <v>0</v>
      </c>
      <c r="AR115" s="2">
        <f t="shared" si="75"/>
        <v>11836.01</v>
      </c>
      <c r="AS115" s="2">
        <f t="shared" si="75"/>
        <v>0</v>
      </c>
      <c r="AT115" s="2">
        <f t="shared" si="75"/>
        <v>11836.01</v>
      </c>
      <c r="AU115" s="2">
        <f t="shared" si="75"/>
        <v>0</v>
      </c>
      <c r="AV115" s="2">
        <f t="shared" si="75"/>
        <v>914.57</v>
      </c>
      <c r="AW115" s="2">
        <f t="shared" si="75"/>
        <v>914.57</v>
      </c>
      <c r="AX115" s="2">
        <f t="shared" si="75"/>
        <v>0</v>
      </c>
      <c r="AY115" s="2">
        <f t="shared" si="75"/>
        <v>914.57</v>
      </c>
      <c r="AZ115" s="2">
        <f t="shared" si="75"/>
        <v>0</v>
      </c>
      <c r="BA115" s="2">
        <f t="shared" si="75"/>
        <v>0</v>
      </c>
      <c r="BB115" s="2">
        <f t="shared" si="75"/>
        <v>0</v>
      </c>
      <c r="BC115" s="2">
        <f t="shared" si="75"/>
        <v>0</v>
      </c>
      <c r="BD115" s="2">
        <f t="shared" si="75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ROUND(SUMIF(AA108:AA113,"=61518308",FQ108:FQ113),2)</f>
        <v>0</v>
      </c>
      <c r="BY115" s="2">
        <f>ROUND(SUMIF(AA108:AA113,"=61518308",FR108:FR113),2)</f>
        <v>0</v>
      </c>
      <c r="BZ115" s="2">
        <f>ROUND(SUMIF(AA108:AA113,"=61518308",GL108:GL113),2)</f>
        <v>0</v>
      </c>
      <c r="CA115" s="2">
        <f>ROUND(SUMIF(AA108:AA113,"=61518308",GM108:GM113),2)</f>
        <v>11836.01</v>
      </c>
      <c r="CB115" s="2">
        <f>ROUND(SUMIF(AA108:AA113,"=61518308",GN108:GN113),2)</f>
        <v>0</v>
      </c>
      <c r="CC115" s="2">
        <f>ROUND(SUMIF(AA108:AA113,"=61518308",GO108:GO113),2)</f>
        <v>11836.01</v>
      </c>
      <c r="CD115" s="2">
        <f>ROUND(SUMIF(AA108:AA113,"=61518308",GP108:GP113),2)</f>
        <v>0</v>
      </c>
      <c r="CE115" s="2">
        <f>AC115-BX115</f>
        <v>914.57</v>
      </c>
      <c r="CF115" s="2">
        <f>AC115-BY115</f>
        <v>914.57</v>
      </c>
      <c r="CG115" s="2">
        <f>BX115-BZ115</f>
        <v>0</v>
      </c>
      <c r="CH115" s="2">
        <f>AC115-BX115-BY115+BZ115</f>
        <v>914.57</v>
      </c>
      <c r="CI115" s="2">
        <f>BY115-BZ115</f>
        <v>0</v>
      </c>
      <c r="CJ115" s="2">
        <f>ROUND(SUMIF(AA108:AA113,"=61518308",GX108:GX113),2)</f>
        <v>0</v>
      </c>
      <c r="CK115" s="2">
        <f>ROUND(SUMIF(AA108:AA113,"=61518308",GY108:GY113),2)</f>
        <v>0</v>
      </c>
      <c r="CL115" s="2">
        <f>ROUND(SUMIF(AA108:AA113,"=61518308",GZ108:GZ113),2)</f>
        <v>0</v>
      </c>
      <c r="CM115" s="2">
        <f>ROUND(SUMIF(AA108:AA113,"=61518308",HD108:HD113),2)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6259.43</v>
      </c>
      <c r="G117" s="4" t="s">
        <v>83</v>
      </c>
      <c r="H117" s="4" t="s">
        <v>84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6259.4299999999994</v>
      </c>
      <c r="X117" s="4">
        <v>1</v>
      </c>
      <c r="Y117" s="4">
        <v>6259.4299999999994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914.57</v>
      </c>
      <c r="G118" s="4" t="s">
        <v>85</v>
      </c>
      <c r="H118" s="4" t="s">
        <v>86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914.57</v>
      </c>
      <c r="X118" s="4">
        <v>1</v>
      </c>
      <c r="Y118" s="4">
        <v>914.57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87</v>
      </c>
      <c r="H119" s="4" t="s">
        <v>88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914.57</v>
      </c>
      <c r="G120" s="4" t="s">
        <v>89</v>
      </c>
      <c r="H120" s="4" t="s">
        <v>90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914.57</v>
      </c>
      <c r="X120" s="4">
        <v>1</v>
      </c>
      <c r="Y120" s="4">
        <v>914.57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914.57</v>
      </c>
      <c r="G121" s="4" t="s">
        <v>91</v>
      </c>
      <c r="H121" s="4" t="s">
        <v>92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914.57</v>
      </c>
      <c r="X121" s="4">
        <v>1</v>
      </c>
      <c r="Y121" s="4">
        <v>914.57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93</v>
      </c>
      <c r="H122" s="4" t="s">
        <v>94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914.57</v>
      </c>
      <c r="G123" s="4" t="s">
        <v>95</v>
      </c>
      <c r="H123" s="4" t="s">
        <v>96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914.57</v>
      </c>
      <c r="X123" s="4">
        <v>1</v>
      </c>
      <c r="Y123" s="4">
        <v>914.57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97</v>
      </c>
      <c r="H124" s="4" t="s">
        <v>98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99</v>
      </c>
      <c r="H125" s="4" t="s">
        <v>100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101</v>
      </c>
      <c r="H126" s="4" t="s">
        <v>102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1576.91</v>
      </c>
      <c r="G127" s="4" t="s">
        <v>103</v>
      </c>
      <c r="H127" s="4" t="s">
        <v>104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1576.9099999999999</v>
      </c>
      <c r="X127" s="4">
        <v>1</v>
      </c>
      <c r="Y127" s="4">
        <v>1576.9099999999999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105</v>
      </c>
      <c r="H128" s="4" t="s">
        <v>106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535.33000000000004</v>
      </c>
      <c r="G129" s="4" t="s">
        <v>107</v>
      </c>
      <c r="H129" s="4" t="s">
        <v>108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535.33000000000004</v>
      </c>
      <c r="X129" s="4">
        <v>1</v>
      </c>
      <c r="Y129" s="4">
        <v>535.33000000000004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3232.62</v>
      </c>
      <c r="G130" s="4" t="s">
        <v>109</v>
      </c>
      <c r="H130" s="4" t="s">
        <v>110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3232.62</v>
      </c>
      <c r="X130" s="4">
        <v>1</v>
      </c>
      <c r="Y130" s="4">
        <v>3232.62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111</v>
      </c>
      <c r="H131" s="4" t="s">
        <v>112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113</v>
      </c>
      <c r="H132" s="4" t="s">
        <v>114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11836.01</v>
      </c>
      <c r="G133" s="4" t="s">
        <v>115</v>
      </c>
      <c r="H133" s="4" t="s">
        <v>116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11836.01</v>
      </c>
      <c r="X133" s="4">
        <v>1</v>
      </c>
      <c r="Y133" s="4">
        <v>11836.01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117</v>
      </c>
      <c r="H134" s="4" t="s">
        <v>118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119</v>
      </c>
      <c r="H135" s="4" t="s">
        <v>120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121</v>
      </c>
      <c r="H136" s="4" t="s">
        <v>122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5.9553599999999998</v>
      </c>
      <c r="G137" s="4" t="s">
        <v>123</v>
      </c>
      <c r="H137" s="4" t="s">
        <v>124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5.9553599999999998</v>
      </c>
      <c r="X137" s="4">
        <v>1</v>
      </c>
      <c r="Y137" s="4">
        <v>5.9553599999999998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0.77280000000000004</v>
      </c>
      <c r="G138" s="4" t="s">
        <v>125</v>
      </c>
      <c r="H138" s="4" t="s">
        <v>126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0.77280000000000004</v>
      </c>
      <c r="X138" s="4">
        <v>1</v>
      </c>
      <c r="Y138" s="4">
        <v>0.77280000000000004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127</v>
      </c>
      <c r="H139" s="4" t="s">
        <v>128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129</v>
      </c>
      <c r="H140" s="4" t="s">
        <v>130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3654.92</v>
      </c>
      <c r="G141" s="4" t="s">
        <v>131</v>
      </c>
      <c r="H141" s="4" t="s">
        <v>132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3654.92</v>
      </c>
      <c r="X141" s="4">
        <v>1</v>
      </c>
      <c r="Y141" s="4">
        <v>3654.92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1921.66</v>
      </c>
      <c r="G142" s="4" t="s">
        <v>133</v>
      </c>
      <c r="H142" s="4" t="s">
        <v>134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1921.66</v>
      </c>
      <c r="X142" s="4">
        <v>1</v>
      </c>
      <c r="Y142" s="4">
        <v>1921.66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11836.01</v>
      </c>
      <c r="G143" s="4" t="s">
        <v>135</v>
      </c>
      <c r="H143" s="4" t="s">
        <v>136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11836.009999999998</v>
      </c>
      <c r="X143" s="4">
        <v>1</v>
      </c>
      <c r="Y143" s="4">
        <v>11836.009999999998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ROW(A151)</f>
        <v>151</v>
      </c>
      <c r="E145" s="1"/>
      <c r="F145" s="1" t="s">
        <v>158</v>
      </c>
      <c r="G145" s="1" t="s">
        <v>159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76">B151</f>
        <v>1</v>
      </c>
      <c r="C147" s="2">
        <f t="shared" si="76"/>
        <v>4</v>
      </c>
      <c r="D147" s="2">
        <f t="shared" si="76"/>
        <v>145</v>
      </c>
      <c r="E147" s="2">
        <f t="shared" si="76"/>
        <v>0</v>
      </c>
      <c r="F147" s="2" t="str">
        <f t="shared" si="76"/>
        <v>Новый раздел</v>
      </c>
      <c r="G147" s="2" t="str">
        <f t="shared" si="76"/>
        <v>оборудование</v>
      </c>
      <c r="H147" s="2"/>
      <c r="I147" s="2"/>
      <c r="J147" s="2"/>
      <c r="K147" s="2"/>
      <c r="L147" s="2"/>
      <c r="M147" s="2"/>
      <c r="N147" s="2"/>
      <c r="O147" s="2">
        <f t="shared" ref="O147:AT147" si="77">O151</f>
        <v>17549.13</v>
      </c>
      <c r="P147" s="2">
        <f t="shared" si="77"/>
        <v>17549.13</v>
      </c>
      <c r="Q147" s="2">
        <f t="shared" si="77"/>
        <v>0</v>
      </c>
      <c r="R147" s="2">
        <f t="shared" si="77"/>
        <v>0</v>
      </c>
      <c r="S147" s="2">
        <f t="shared" si="77"/>
        <v>0</v>
      </c>
      <c r="T147" s="2">
        <f t="shared" si="77"/>
        <v>0</v>
      </c>
      <c r="U147" s="2">
        <f t="shared" si="77"/>
        <v>0</v>
      </c>
      <c r="V147" s="2">
        <f t="shared" si="77"/>
        <v>0</v>
      </c>
      <c r="W147" s="2">
        <f t="shared" si="77"/>
        <v>0</v>
      </c>
      <c r="X147" s="2">
        <f t="shared" si="77"/>
        <v>0</v>
      </c>
      <c r="Y147" s="2">
        <f t="shared" si="77"/>
        <v>0</v>
      </c>
      <c r="Z147" s="2">
        <f t="shared" si="77"/>
        <v>0</v>
      </c>
      <c r="AA147" s="2">
        <f t="shared" si="77"/>
        <v>0</v>
      </c>
      <c r="AB147" s="2">
        <f t="shared" si="77"/>
        <v>17549.13</v>
      </c>
      <c r="AC147" s="2">
        <f t="shared" si="77"/>
        <v>17549.13</v>
      </c>
      <c r="AD147" s="2">
        <f t="shared" si="77"/>
        <v>0</v>
      </c>
      <c r="AE147" s="2">
        <f t="shared" si="77"/>
        <v>0</v>
      </c>
      <c r="AF147" s="2">
        <f t="shared" si="77"/>
        <v>0</v>
      </c>
      <c r="AG147" s="2">
        <f t="shared" si="77"/>
        <v>0</v>
      </c>
      <c r="AH147" s="2">
        <f t="shared" si="77"/>
        <v>0</v>
      </c>
      <c r="AI147" s="2">
        <f t="shared" si="77"/>
        <v>0</v>
      </c>
      <c r="AJ147" s="2">
        <f t="shared" si="77"/>
        <v>0</v>
      </c>
      <c r="AK147" s="2">
        <f t="shared" si="77"/>
        <v>0</v>
      </c>
      <c r="AL147" s="2">
        <f t="shared" si="77"/>
        <v>0</v>
      </c>
      <c r="AM147" s="2">
        <f t="shared" si="77"/>
        <v>0</v>
      </c>
      <c r="AN147" s="2">
        <f t="shared" si="77"/>
        <v>0</v>
      </c>
      <c r="AO147" s="2">
        <f t="shared" si="77"/>
        <v>0</v>
      </c>
      <c r="AP147" s="2">
        <f t="shared" si="77"/>
        <v>17549.13</v>
      </c>
      <c r="AQ147" s="2">
        <f t="shared" si="77"/>
        <v>0</v>
      </c>
      <c r="AR147" s="2">
        <f t="shared" si="77"/>
        <v>17549.13</v>
      </c>
      <c r="AS147" s="2">
        <f t="shared" si="77"/>
        <v>0</v>
      </c>
      <c r="AT147" s="2">
        <f t="shared" si="77"/>
        <v>0</v>
      </c>
      <c r="AU147" s="2">
        <f t="shared" ref="AU147:BZ147" si="78">AU151</f>
        <v>0</v>
      </c>
      <c r="AV147" s="2">
        <f t="shared" si="78"/>
        <v>17549.13</v>
      </c>
      <c r="AW147" s="2">
        <f t="shared" si="78"/>
        <v>0</v>
      </c>
      <c r="AX147" s="2">
        <f t="shared" si="78"/>
        <v>0</v>
      </c>
      <c r="AY147" s="2">
        <f t="shared" si="78"/>
        <v>0</v>
      </c>
      <c r="AZ147" s="2">
        <f t="shared" si="78"/>
        <v>17549.13</v>
      </c>
      <c r="BA147" s="2">
        <f t="shared" si="78"/>
        <v>0</v>
      </c>
      <c r="BB147" s="2">
        <f t="shared" si="78"/>
        <v>0</v>
      </c>
      <c r="BC147" s="2">
        <f t="shared" si="78"/>
        <v>0</v>
      </c>
      <c r="BD147" s="2">
        <f t="shared" si="78"/>
        <v>0</v>
      </c>
      <c r="BE147" s="2">
        <f t="shared" si="78"/>
        <v>0</v>
      </c>
      <c r="BF147" s="2">
        <f t="shared" si="78"/>
        <v>0</v>
      </c>
      <c r="BG147" s="2">
        <f t="shared" si="78"/>
        <v>0</v>
      </c>
      <c r="BH147" s="2">
        <f t="shared" si="78"/>
        <v>0</v>
      </c>
      <c r="BI147" s="2">
        <f t="shared" si="78"/>
        <v>0</v>
      </c>
      <c r="BJ147" s="2">
        <f t="shared" si="78"/>
        <v>0</v>
      </c>
      <c r="BK147" s="2">
        <f t="shared" si="78"/>
        <v>0</v>
      </c>
      <c r="BL147" s="2">
        <f t="shared" si="78"/>
        <v>0</v>
      </c>
      <c r="BM147" s="2">
        <f t="shared" si="78"/>
        <v>0</v>
      </c>
      <c r="BN147" s="2">
        <f t="shared" si="78"/>
        <v>0</v>
      </c>
      <c r="BO147" s="2">
        <f t="shared" si="78"/>
        <v>0</v>
      </c>
      <c r="BP147" s="2">
        <f t="shared" si="78"/>
        <v>0</v>
      </c>
      <c r="BQ147" s="2">
        <f t="shared" si="78"/>
        <v>0</v>
      </c>
      <c r="BR147" s="2">
        <f t="shared" si="78"/>
        <v>0</v>
      </c>
      <c r="BS147" s="2">
        <f t="shared" si="78"/>
        <v>0</v>
      </c>
      <c r="BT147" s="2">
        <f t="shared" si="78"/>
        <v>0</v>
      </c>
      <c r="BU147" s="2">
        <f t="shared" si="78"/>
        <v>0</v>
      </c>
      <c r="BV147" s="2">
        <f t="shared" si="78"/>
        <v>0</v>
      </c>
      <c r="BW147" s="2">
        <f t="shared" si="78"/>
        <v>0</v>
      </c>
      <c r="BX147" s="2">
        <f t="shared" si="78"/>
        <v>0</v>
      </c>
      <c r="BY147" s="2">
        <f t="shared" si="78"/>
        <v>17549.13</v>
      </c>
      <c r="BZ147" s="2">
        <f t="shared" si="78"/>
        <v>0</v>
      </c>
      <c r="CA147" s="2">
        <f t="shared" ref="CA147:DF147" si="79">CA151</f>
        <v>17549.13</v>
      </c>
      <c r="CB147" s="2">
        <f t="shared" si="79"/>
        <v>0</v>
      </c>
      <c r="CC147" s="2">
        <f t="shared" si="79"/>
        <v>0</v>
      </c>
      <c r="CD147" s="2">
        <f t="shared" si="79"/>
        <v>0</v>
      </c>
      <c r="CE147" s="2">
        <f t="shared" si="79"/>
        <v>17549.13</v>
      </c>
      <c r="CF147" s="2">
        <f t="shared" si="79"/>
        <v>0</v>
      </c>
      <c r="CG147" s="2">
        <f t="shared" si="79"/>
        <v>0</v>
      </c>
      <c r="CH147" s="2">
        <f t="shared" si="79"/>
        <v>0</v>
      </c>
      <c r="CI147" s="2">
        <f t="shared" si="79"/>
        <v>17549.13</v>
      </c>
      <c r="CJ147" s="2">
        <f t="shared" si="79"/>
        <v>0</v>
      </c>
      <c r="CK147" s="2">
        <f t="shared" si="79"/>
        <v>0</v>
      </c>
      <c r="CL147" s="2">
        <f t="shared" si="79"/>
        <v>0</v>
      </c>
      <c r="CM147" s="2">
        <f t="shared" si="79"/>
        <v>0</v>
      </c>
      <c r="CN147" s="2">
        <f t="shared" si="79"/>
        <v>0</v>
      </c>
      <c r="CO147" s="2">
        <f t="shared" si="79"/>
        <v>0</v>
      </c>
      <c r="CP147" s="2">
        <f t="shared" si="79"/>
        <v>0</v>
      </c>
      <c r="CQ147" s="2">
        <f t="shared" si="79"/>
        <v>0</v>
      </c>
      <c r="CR147" s="2">
        <f t="shared" si="79"/>
        <v>0</v>
      </c>
      <c r="CS147" s="2">
        <f t="shared" si="79"/>
        <v>0</v>
      </c>
      <c r="CT147" s="2">
        <f t="shared" si="79"/>
        <v>0</v>
      </c>
      <c r="CU147" s="2">
        <f t="shared" si="79"/>
        <v>0</v>
      </c>
      <c r="CV147" s="2">
        <f t="shared" si="79"/>
        <v>0</v>
      </c>
      <c r="CW147" s="2">
        <f t="shared" si="79"/>
        <v>0</v>
      </c>
      <c r="CX147" s="2">
        <f t="shared" si="79"/>
        <v>0</v>
      </c>
      <c r="CY147" s="2">
        <f t="shared" si="79"/>
        <v>0</v>
      </c>
      <c r="CZ147" s="2">
        <f t="shared" si="79"/>
        <v>0</v>
      </c>
      <c r="DA147" s="2">
        <f t="shared" si="79"/>
        <v>0</v>
      </c>
      <c r="DB147" s="2">
        <f t="shared" si="79"/>
        <v>0</v>
      </c>
      <c r="DC147" s="2">
        <f t="shared" si="79"/>
        <v>0</v>
      </c>
      <c r="DD147" s="2">
        <f t="shared" si="79"/>
        <v>0</v>
      </c>
      <c r="DE147" s="2">
        <f t="shared" si="79"/>
        <v>0</v>
      </c>
      <c r="DF147" s="2">
        <f t="shared" si="79"/>
        <v>0</v>
      </c>
      <c r="DG147" s="3">
        <f t="shared" ref="DG147:EL147" si="80">DG151</f>
        <v>0</v>
      </c>
      <c r="DH147" s="3">
        <f t="shared" si="80"/>
        <v>0</v>
      </c>
      <c r="DI147" s="3">
        <f t="shared" si="80"/>
        <v>0</v>
      </c>
      <c r="DJ147" s="3">
        <f t="shared" si="80"/>
        <v>0</v>
      </c>
      <c r="DK147" s="3">
        <f t="shared" si="80"/>
        <v>0</v>
      </c>
      <c r="DL147" s="3">
        <f t="shared" si="80"/>
        <v>0</v>
      </c>
      <c r="DM147" s="3">
        <f t="shared" si="80"/>
        <v>0</v>
      </c>
      <c r="DN147" s="3">
        <f t="shared" si="80"/>
        <v>0</v>
      </c>
      <c r="DO147" s="3">
        <f t="shared" si="80"/>
        <v>0</v>
      </c>
      <c r="DP147" s="3">
        <f t="shared" si="80"/>
        <v>0</v>
      </c>
      <c r="DQ147" s="3">
        <f t="shared" si="80"/>
        <v>0</v>
      </c>
      <c r="DR147" s="3">
        <f t="shared" si="80"/>
        <v>0</v>
      </c>
      <c r="DS147" s="3">
        <f t="shared" si="80"/>
        <v>0</v>
      </c>
      <c r="DT147" s="3">
        <f t="shared" si="80"/>
        <v>0</v>
      </c>
      <c r="DU147" s="3">
        <f t="shared" si="80"/>
        <v>0</v>
      </c>
      <c r="DV147" s="3">
        <f t="shared" si="80"/>
        <v>0</v>
      </c>
      <c r="DW147" s="3">
        <f t="shared" si="80"/>
        <v>0</v>
      </c>
      <c r="DX147" s="3">
        <f t="shared" si="80"/>
        <v>0</v>
      </c>
      <c r="DY147" s="3">
        <f t="shared" si="80"/>
        <v>0</v>
      </c>
      <c r="DZ147" s="3">
        <f t="shared" si="80"/>
        <v>0</v>
      </c>
      <c r="EA147" s="3">
        <f t="shared" si="80"/>
        <v>0</v>
      </c>
      <c r="EB147" s="3">
        <f t="shared" si="80"/>
        <v>0</v>
      </c>
      <c r="EC147" s="3">
        <f t="shared" si="80"/>
        <v>0</v>
      </c>
      <c r="ED147" s="3">
        <f t="shared" si="80"/>
        <v>0</v>
      </c>
      <c r="EE147" s="3">
        <f t="shared" si="80"/>
        <v>0</v>
      </c>
      <c r="EF147" s="3">
        <f t="shared" si="80"/>
        <v>0</v>
      </c>
      <c r="EG147" s="3">
        <f t="shared" si="80"/>
        <v>0</v>
      </c>
      <c r="EH147" s="3">
        <f t="shared" si="80"/>
        <v>0</v>
      </c>
      <c r="EI147" s="3">
        <f t="shared" si="80"/>
        <v>0</v>
      </c>
      <c r="EJ147" s="3">
        <f t="shared" si="80"/>
        <v>0</v>
      </c>
      <c r="EK147" s="3">
        <f t="shared" si="80"/>
        <v>0</v>
      </c>
      <c r="EL147" s="3">
        <f t="shared" si="80"/>
        <v>0</v>
      </c>
      <c r="EM147" s="3">
        <f t="shared" ref="EM147:FR147" si="81">EM151</f>
        <v>0</v>
      </c>
      <c r="EN147" s="3">
        <f t="shared" si="81"/>
        <v>0</v>
      </c>
      <c r="EO147" s="3">
        <f t="shared" si="81"/>
        <v>0</v>
      </c>
      <c r="EP147" s="3">
        <f t="shared" si="81"/>
        <v>0</v>
      </c>
      <c r="EQ147" s="3">
        <f t="shared" si="81"/>
        <v>0</v>
      </c>
      <c r="ER147" s="3">
        <f t="shared" si="81"/>
        <v>0</v>
      </c>
      <c r="ES147" s="3">
        <f t="shared" si="81"/>
        <v>0</v>
      </c>
      <c r="ET147" s="3">
        <f t="shared" si="81"/>
        <v>0</v>
      </c>
      <c r="EU147" s="3">
        <f t="shared" si="81"/>
        <v>0</v>
      </c>
      <c r="EV147" s="3">
        <f t="shared" si="81"/>
        <v>0</v>
      </c>
      <c r="EW147" s="3">
        <f t="shared" si="81"/>
        <v>0</v>
      </c>
      <c r="EX147" s="3">
        <f t="shared" si="81"/>
        <v>0</v>
      </c>
      <c r="EY147" s="3">
        <f t="shared" si="81"/>
        <v>0</v>
      </c>
      <c r="EZ147" s="3">
        <f t="shared" si="81"/>
        <v>0</v>
      </c>
      <c r="FA147" s="3">
        <f t="shared" si="81"/>
        <v>0</v>
      </c>
      <c r="FB147" s="3">
        <f t="shared" si="81"/>
        <v>0</v>
      </c>
      <c r="FC147" s="3">
        <f t="shared" si="81"/>
        <v>0</v>
      </c>
      <c r="FD147" s="3">
        <f t="shared" si="81"/>
        <v>0</v>
      </c>
      <c r="FE147" s="3">
        <f t="shared" si="81"/>
        <v>0</v>
      </c>
      <c r="FF147" s="3">
        <f t="shared" si="81"/>
        <v>0</v>
      </c>
      <c r="FG147" s="3">
        <f t="shared" si="81"/>
        <v>0</v>
      </c>
      <c r="FH147" s="3">
        <f t="shared" si="81"/>
        <v>0</v>
      </c>
      <c r="FI147" s="3">
        <f t="shared" si="81"/>
        <v>0</v>
      </c>
      <c r="FJ147" s="3">
        <f t="shared" si="81"/>
        <v>0</v>
      </c>
      <c r="FK147" s="3">
        <f t="shared" si="81"/>
        <v>0</v>
      </c>
      <c r="FL147" s="3">
        <f t="shared" si="81"/>
        <v>0</v>
      </c>
      <c r="FM147" s="3">
        <f t="shared" si="81"/>
        <v>0</v>
      </c>
      <c r="FN147" s="3">
        <f t="shared" si="81"/>
        <v>0</v>
      </c>
      <c r="FO147" s="3">
        <f t="shared" si="81"/>
        <v>0</v>
      </c>
      <c r="FP147" s="3">
        <f t="shared" si="81"/>
        <v>0</v>
      </c>
      <c r="FQ147" s="3">
        <f t="shared" si="81"/>
        <v>0</v>
      </c>
      <c r="FR147" s="3">
        <f t="shared" si="81"/>
        <v>0</v>
      </c>
      <c r="FS147" s="3">
        <f t="shared" ref="FS147:GX147" si="82">FS151</f>
        <v>0</v>
      </c>
      <c r="FT147" s="3">
        <f t="shared" si="82"/>
        <v>0</v>
      </c>
      <c r="FU147" s="3">
        <f t="shared" si="82"/>
        <v>0</v>
      </c>
      <c r="FV147" s="3">
        <f t="shared" si="82"/>
        <v>0</v>
      </c>
      <c r="FW147" s="3">
        <f t="shared" si="82"/>
        <v>0</v>
      </c>
      <c r="FX147" s="3">
        <f t="shared" si="82"/>
        <v>0</v>
      </c>
      <c r="FY147" s="3">
        <f t="shared" si="82"/>
        <v>0</v>
      </c>
      <c r="FZ147" s="3">
        <f t="shared" si="82"/>
        <v>0</v>
      </c>
      <c r="GA147" s="3">
        <f t="shared" si="82"/>
        <v>0</v>
      </c>
      <c r="GB147" s="3">
        <f t="shared" si="82"/>
        <v>0</v>
      </c>
      <c r="GC147" s="3">
        <f t="shared" si="82"/>
        <v>0</v>
      </c>
      <c r="GD147" s="3">
        <f t="shared" si="82"/>
        <v>0</v>
      </c>
      <c r="GE147" s="3">
        <f t="shared" si="82"/>
        <v>0</v>
      </c>
      <c r="GF147" s="3">
        <f t="shared" si="82"/>
        <v>0</v>
      </c>
      <c r="GG147" s="3">
        <f t="shared" si="82"/>
        <v>0</v>
      </c>
      <c r="GH147" s="3">
        <f t="shared" si="82"/>
        <v>0</v>
      </c>
      <c r="GI147" s="3">
        <f t="shared" si="82"/>
        <v>0</v>
      </c>
      <c r="GJ147" s="3">
        <f t="shared" si="82"/>
        <v>0</v>
      </c>
      <c r="GK147" s="3">
        <f t="shared" si="82"/>
        <v>0</v>
      </c>
      <c r="GL147" s="3">
        <f t="shared" si="82"/>
        <v>0</v>
      </c>
      <c r="GM147" s="3">
        <f t="shared" si="82"/>
        <v>0</v>
      </c>
      <c r="GN147" s="3">
        <f t="shared" si="82"/>
        <v>0</v>
      </c>
      <c r="GO147" s="3">
        <f t="shared" si="82"/>
        <v>0</v>
      </c>
      <c r="GP147" s="3">
        <f t="shared" si="82"/>
        <v>0</v>
      </c>
      <c r="GQ147" s="3">
        <f t="shared" si="82"/>
        <v>0</v>
      </c>
      <c r="GR147" s="3">
        <f t="shared" si="82"/>
        <v>0</v>
      </c>
      <c r="GS147" s="3">
        <f t="shared" si="82"/>
        <v>0</v>
      </c>
      <c r="GT147" s="3">
        <f t="shared" si="82"/>
        <v>0</v>
      </c>
      <c r="GU147" s="3">
        <f t="shared" si="82"/>
        <v>0</v>
      </c>
      <c r="GV147" s="3">
        <f t="shared" si="82"/>
        <v>0</v>
      </c>
      <c r="GW147" s="3">
        <f t="shared" si="82"/>
        <v>0</v>
      </c>
      <c r="GX147" s="3">
        <f t="shared" si="82"/>
        <v>0</v>
      </c>
    </row>
    <row r="149" spans="1:245" x14ac:dyDescent="0.2">
      <c r="A149">
        <v>17</v>
      </c>
      <c r="B149">
        <v>1</v>
      </c>
      <c r="E149" t="s">
        <v>160</v>
      </c>
      <c r="F149" t="s">
        <v>161</v>
      </c>
      <c r="G149" t="s">
        <v>162</v>
      </c>
      <c r="H149" t="s">
        <v>22</v>
      </c>
      <c r="I149">
        <f>ROUND(ROUND(1,5),7)</f>
        <v>1</v>
      </c>
      <c r="J149">
        <v>0</v>
      </c>
      <c r="K149">
        <f>ROUND(ROUND(1,5),7)</f>
        <v>1</v>
      </c>
      <c r="O149">
        <f>ROUND(CP149,2)</f>
        <v>17549.13</v>
      </c>
      <c r="P149">
        <f>ROUND(CQ149*I149,2)</f>
        <v>17549.13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ROUND(CV149*I149,7)</f>
        <v>0</v>
      </c>
      <c r="V149">
        <f>ROUND(CW149*I149,7)</f>
        <v>0</v>
      </c>
      <c r="W149">
        <f>ROUND(CX149*I149,2)</f>
        <v>0</v>
      </c>
      <c r="X149">
        <f>ROUND(CY149,2)</f>
        <v>0</v>
      </c>
      <c r="Y149">
        <f>ROUND(CZ149,2)</f>
        <v>0</v>
      </c>
      <c r="AA149">
        <v>61518308</v>
      </c>
      <c r="AB149">
        <f>ROUND((AC149+AD149+AF149),6)</f>
        <v>17549.13</v>
      </c>
      <c r="AC149">
        <f>ROUND((ES149),6)</f>
        <v>17549.13</v>
      </c>
      <c r="AD149">
        <f>ROUND((ET149),6)</f>
        <v>0</v>
      </c>
      <c r="AE149">
        <f>ROUND((EU149),6)</f>
        <v>0</v>
      </c>
      <c r="AF149">
        <f>ROUND((EV149),6)</f>
        <v>0</v>
      </c>
      <c r="AG149">
        <f>ROUND((AP149),6)</f>
        <v>0</v>
      </c>
      <c r="AH149">
        <f>(EW149)</f>
        <v>0</v>
      </c>
      <c r="AI149">
        <f>(EX149)</f>
        <v>0</v>
      </c>
      <c r="AJ149">
        <f>(AS149)</f>
        <v>0</v>
      </c>
      <c r="AK149">
        <v>17549.13</v>
      </c>
      <c r="AL149">
        <v>17549.13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3</v>
      </c>
      <c r="BJ149" t="s">
        <v>161</v>
      </c>
      <c r="BM149">
        <v>902</v>
      </c>
      <c r="BN149">
        <v>0</v>
      </c>
      <c r="BO149" t="s">
        <v>3</v>
      </c>
      <c r="BP149">
        <v>0</v>
      </c>
      <c r="BQ149">
        <v>92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17549.13</v>
      </c>
      <c r="CQ149">
        <f>ROUND(AL149,2)</f>
        <v>17549.13</v>
      </c>
      <c r="CR149">
        <f>ROUND(AM149,2)</f>
        <v>0</v>
      </c>
      <c r="CS149">
        <f>ROUND(AN149*BS149,2)</f>
        <v>0</v>
      </c>
      <c r="CT149">
        <f>ROUND(AO149*BA149,2)</f>
        <v>0</v>
      </c>
      <c r="CU149">
        <f>AG149</f>
        <v>0</v>
      </c>
      <c r="CV149">
        <f>AH149</f>
        <v>0</v>
      </c>
      <c r="CW149">
        <f>AI149</f>
        <v>0</v>
      </c>
      <c r="CX149">
        <f>AJ149</f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58424356</v>
      </c>
      <c r="EF149">
        <v>92</v>
      </c>
      <c r="EG149" t="s">
        <v>163</v>
      </c>
      <c r="EH149">
        <v>0</v>
      </c>
      <c r="EI149" t="s">
        <v>3</v>
      </c>
      <c r="EJ149">
        <v>3</v>
      </c>
      <c r="EK149">
        <v>902</v>
      </c>
      <c r="EL149" t="s">
        <v>163</v>
      </c>
      <c r="EM149" t="s">
        <v>164</v>
      </c>
      <c r="EO149" t="s">
        <v>3</v>
      </c>
      <c r="EQ149">
        <v>16</v>
      </c>
      <c r="ER149">
        <v>0</v>
      </c>
      <c r="ES149">
        <v>17549.13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17549.13</v>
      </c>
      <c r="FQ149">
        <v>0</v>
      </c>
      <c r="FR149">
        <f>P149</f>
        <v>17549.13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-1088478467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17549.13</v>
      </c>
      <c r="GN149">
        <f>IF(OR(BI149=0,BI149=1),GM149-GX149,0)</f>
        <v>0</v>
      </c>
      <c r="GO149">
        <f>IF(BI149=2,GM149-GX149,0)</f>
        <v>0</v>
      </c>
      <c r="GP149">
        <f>IF(BI149=4,GM149-GX149,0)</f>
        <v>0</v>
      </c>
      <c r="GR149">
        <v>1</v>
      </c>
      <c r="GS149">
        <v>1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H149">
        <f>ROUND(ROUND(AL149,2)*I149,2)</f>
        <v>17549.13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1" spans="1:245" x14ac:dyDescent="0.2">
      <c r="A151" s="2">
        <v>51</v>
      </c>
      <c r="B151" s="2">
        <f>B145</f>
        <v>1</v>
      </c>
      <c r="C151" s="2">
        <f>A145</f>
        <v>4</v>
      </c>
      <c r="D151" s="2">
        <f>ROW(A145)</f>
        <v>145</v>
      </c>
      <c r="E151" s="2"/>
      <c r="F151" s="2" t="str">
        <f>IF(F145&lt;&gt;"",F145,"")</f>
        <v>Новый раздел</v>
      </c>
      <c r="G151" s="2" t="str">
        <f>IF(G145&lt;&gt;"",G145,"")</f>
        <v>оборудование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83">ROUND(AB151,2)</f>
        <v>17549.13</v>
      </c>
      <c r="P151" s="2">
        <f t="shared" si="83"/>
        <v>17549.13</v>
      </c>
      <c r="Q151" s="2">
        <f t="shared" si="83"/>
        <v>0</v>
      </c>
      <c r="R151" s="2">
        <f t="shared" si="83"/>
        <v>0</v>
      </c>
      <c r="S151" s="2">
        <f t="shared" si="83"/>
        <v>0</v>
      </c>
      <c r="T151" s="2">
        <f t="shared" si="83"/>
        <v>0</v>
      </c>
      <c r="U151" s="2">
        <f>AH151</f>
        <v>0</v>
      </c>
      <c r="V151" s="2">
        <f>AI151</f>
        <v>0</v>
      </c>
      <c r="W151" s="2">
        <f>ROUND(AJ151,2)</f>
        <v>0</v>
      </c>
      <c r="X151" s="2">
        <f>ROUND(AK151,2)</f>
        <v>0</v>
      </c>
      <c r="Y151" s="2">
        <f>ROUND(AL151,2)</f>
        <v>0</v>
      </c>
      <c r="Z151" s="2"/>
      <c r="AA151" s="2"/>
      <c r="AB151" s="2">
        <f>ROUND(SUMIF(AA149:AA149,"=61518308",O149:O149),2)</f>
        <v>17549.13</v>
      </c>
      <c r="AC151" s="2">
        <f>ROUND(SUMIF(AA149:AA149,"=61518308",P149:P149),2)</f>
        <v>17549.13</v>
      </c>
      <c r="AD151" s="2">
        <f>ROUND(SUMIF(AA149:AA149,"=61518308",Q149:Q149),2)</f>
        <v>0</v>
      </c>
      <c r="AE151" s="2">
        <f>ROUND(SUMIF(AA149:AA149,"=61518308",R149:R149),2)</f>
        <v>0</v>
      </c>
      <c r="AF151" s="2">
        <f>ROUND(SUMIF(AA149:AA149,"=61518308",S149:S149),2)</f>
        <v>0</v>
      </c>
      <c r="AG151" s="2">
        <f>ROUND(SUMIF(AA149:AA149,"=61518308",T149:T149),2)</f>
        <v>0</v>
      </c>
      <c r="AH151" s="2">
        <f>SUMIF(AA149:AA149,"=61518308",U149:U149)</f>
        <v>0</v>
      </c>
      <c r="AI151" s="2">
        <f>SUMIF(AA149:AA149,"=61518308",V149:V149)</f>
        <v>0</v>
      </c>
      <c r="AJ151" s="2">
        <f>ROUND(SUMIF(AA149:AA149,"=61518308",W149:W149),2)</f>
        <v>0</v>
      </c>
      <c r="AK151" s="2">
        <f>ROUND(SUMIF(AA149:AA149,"=61518308",X149:X149),2)</f>
        <v>0</v>
      </c>
      <c r="AL151" s="2">
        <f>ROUND(SUMIF(AA149:AA149,"=61518308",Y149:Y149),2)</f>
        <v>0</v>
      </c>
      <c r="AM151" s="2"/>
      <c r="AN151" s="2"/>
      <c r="AO151" s="2">
        <f t="shared" ref="AO151:BD151" si="84">ROUND(BX151,2)</f>
        <v>0</v>
      </c>
      <c r="AP151" s="2">
        <f t="shared" si="84"/>
        <v>17549.13</v>
      </c>
      <c r="AQ151" s="2">
        <f t="shared" si="84"/>
        <v>0</v>
      </c>
      <c r="AR151" s="2">
        <f t="shared" si="84"/>
        <v>17549.13</v>
      </c>
      <c r="AS151" s="2">
        <f t="shared" si="84"/>
        <v>0</v>
      </c>
      <c r="AT151" s="2">
        <f t="shared" si="84"/>
        <v>0</v>
      </c>
      <c r="AU151" s="2">
        <f t="shared" si="84"/>
        <v>0</v>
      </c>
      <c r="AV151" s="2">
        <f t="shared" si="84"/>
        <v>17549.13</v>
      </c>
      <c r="AW151" s="2">
        <f t="shared" si="84"/>
        <v>0</v>
      </c>
      <c r="AX151" s="2">
        <f t="shared" si="84"/>
        <v>0</v>
      </c>
      <c r="AY151" s="2">
        <f t="shared" si="84"/>
        <v>0</v>
      </c>
      <c r="AZ151" s="2">
        <f t="shared" si="84"/>
        <v>17549.13</v>
      </c>
      <c r="BA151" s="2">
        <f t="shared" si="84"/>
        <v>0</v>
      </c>
      <c r="BB151" s="2">
        <f t="shared" si="84"/>
        <v>0</v>
      </c>
      <c r="BC151" s="2">
        <f t="shared" si="84"/>
        <v>0</v>
      </c>
      <c r="BD151" s="2">
        <f t="shared" si="84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ROUND(SUMIF(AA149:AA149,"=61518308",FQ149:FQ149),2)</f>
        <v>0</v>
      </c>
      <c r="BY151" s="2">
        <f>ROUND(SUMIF(AA149:AA149,"=61518308",FR149:FR149),2)</f>
        <v>17549.13</v>
      </c>
      <c r="BZ151" s="2">
        <f>ROUND(SUMIF(AA149:AA149,"=61518308",GL149:GL149),2)</f>
        <v>0</v>
      </c>
      <c r="CA151" s="2">
        <f>ROUND(SUMIF(AA149:AA149,"=61518308",GM149:GM149),2)</f>
        <v>17549.13</v>
      </c>
      <c r="CB151" s="2">
        <f>ROUND(SUMIF(AA149:AA149,"=61518308",GN149:GN149),2)</f>
        <v>0</v>
      </c>
      <c r="CC151" s="2">
        <f>ROUND(SUMIF(AA149:AA149,"=61518308",GO149:GO149),2)</f>
        <v>0</v>
      </c>
      <c r="CD151" s="2">
        <f>ROUND(SUMIF(AA149:AA149,"=61518308",GP149:GP149),2)</f>
        <v>0</v>
      </c>
      <c r="CE151" s="2">
        <f>AC151-BX151</f>
        <v>17549.13</v>
      </c>
      <c r="CF151" s="2">
        <f>AC151-BY151</f>
        <v>0</v>
      </c>
      <c r="CG151" s="2">
        <f>BX151-BZ151</f>
        <v>0</v>
      </c>
      <c r="CH151" s="2">
        <f>AC151-BX151-BY151+BZ151</f>
        <v>0</v>
      </c>
      <c r="CI151" s="2">
        <f>BY151-BZ151</f>
        <v>17549.13</v>
      </c>
      <c r="CJ151" s="2">
        <f>ROUND(SUMIF(AA149:AA149,"=61518308",GX149:GX149),2)</f>
        <v>0</v>
      </c>
      <c r="CK151" s="2">
        <f>ROUND(SUMIF(AA149:AA149,"=61518308",GY149:GY149),2)</f>
        <v>0</v>
      </c>
      <c r="CL151" s="2">
        <f>ROUND(SUMIF(AA149:AA149,"=61518308",GZ149:GZ149),2)</f>
        <v>0</v>
      </c>
      <c r="CM151" s="2">
        <f>ROUND(SUMIF(AA149:AA149,"=61518308",HD149:HD149),2)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17549.13</v>
      </c>
      <c r="G153" s="4" t="s">
        <v>83</v>
      </c>
      <c r="H153" s="4" t="s">
        <v>84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17549.13</v>
      </c>
      <c r="G154" s="4" t="s">
        <v>85</v>
      </c>
      <c r="H154" s="4" t="s">
        <v>86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17549.13</v>
      </c>
      <c r="X154" s="4">
        <v>1</v>
      </c>
      <c r="Y154" s="4">
        <v>17549.13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87</v>
      </c>
      <c r="H155" s="4" t="s">
        <v>88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17549.13</v>
      </c>
      <c r="G156" s="4" t="s">
        <v>89</v>
      </c>
      <c r="H156" s="4" t="s">
        <v>90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17549.13</v>
      </c>
      <c r="X156" s="4">
        <v>1</v>
      </c>
      <c r="Y156" s="4">
        <v>17549.13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0</v>
      </c>
      <c r="G157" s="4" t="s">
        <v>91</v>
      </c>
      <c r="H157" s="4" t="s">
        <v>92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93</v>
      </c>
      <c r="H158" s="4" t="s">
        <v>94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0</v>
      </c>
      <c r="G159" s="4" t="s">
        <v>95</v>
      </c>
      <c r="H159" s="4" t="s">
        <v>96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17549.13</v>
      </c>
      <c r="G160" s="4" t="s">
        <v>97</v>
      </c>
      <c r="H160" s="4" t="s">
        <v>98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17549.13</v>
      </c>
      <c r="X160" s="4">
        <v>1</v>
      </c>
      <c r="Y160" s="4">
        <v>17549.13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99</v>
      </c>
      <c r="H161" s="4" t="s">
        <v>100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17549.13</v>
      </c>
      <c r="G162" s="4" t="s">
        <v>101</v>
      </c>
      <c r="H162" s="4" t="s">
        <v>102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17549.13</v>
      </c>
      <c r="X162" s="4">
        <v>1</v>
      </c>
      <c r="Y162" s="4">
        <v>17549.13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0</v>
      </c>
      <c r="G163" s="4" t="s">
        <v>103</v>
      </c>
      <c r="H163" s="4" t="s">
        <v>104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105</v>
      </c>
      <c r="H164" s="4" t="s">
        <v>106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0</v>
      </c>
      <c r="G165" s="4" t="s">
        <v>107</v>
      </c>
      <c r="H165" s="4" t="s">
        <v>108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0</v>
      </c>
      <c r="G166" s="4" t="s">
        <v>109</v>
      </c>
      <c r="H166" s="4" t="s">
        <v>110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111</v>
      </c>
      <c r="H167" s="4" t="s">
        <v>112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0</v>
      </c>
      <c r="G168" s="4" t="s">
        <v>113</v>
      </c>
      <c r="H168" s="4" t="s">
        <v>114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115</v>
      </c>
      <c r="H169" s="4" t="s">
        <v>116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117</v>
      </c>
      <c r="H170" s="4" t="s">
        <v>118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119</v>
      </c>
      <c r="H171" s="4" t="s">
        <v>120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121</v>
      </c>
      <c r="H172" s="4" t="s">
        <v>122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0</v>
      </c>
      <c r="G173" s="4" t="s">
        <v>123</v>
      </c>
      <c r="H173" s="4" t="s">
        <v>124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0</v>
      </c>
      <c r="G174" s="4" t="s">
        <v>125</v>
      </c>
      <c r="H174" s="4" t="s">
        <v>126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127</v>
      </c>
      <c r="H175" s="4" t="s">
        <v>128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129</v>
      </c>
      <c r="H176" s="4" t="s">
        <v>130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0</v>
      </c>
      <c r="G177" s="4" t="s">
        <v>131</v>
      </c>
      <c r="H177" s="4" t="s">
        <v>132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0</v>
      </c>
      <c r="G178" s="4" t="s">
        <v>133</v>
      </c>
      <c r="H178" s="4" t="s">
        <v>134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17549.13</v>
      </c>
      <c r="G179" s="4" t="s">
        <v>135</v>
      </c>
      <c r="H179" s="4" t="s">
        <v>136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17549.13</v>
      </c>
      <c r="X179" s="4">
        <v>1</v>
      </c>
      <c r="Y179" s="4">
        <v>17549.13</v>
      </c>
      <c r="Z179" s="4"/>
      <c r="AA179" s="4"/>
      <c r="AB179" s="4"/>
    </row>
    <row r="181" spans="1:245" x14ac:dyDescent="0.2">
      <c r="A181" s="1">
        <v>4</v>
      </c>
      <c r="B181" s="1">
        <v>1</v>
      </c>
      <c r="C181" s="1"/>
      <c r="D181" s="1">
        <f>ROW(A206)</f>
        <v>206</v>
      </c>
      <c r="E181" s="1"/>
      <c r="F181" s="1" t="s">
        <v>3</v>
      </c>
      <c r="G181" s="1" t="s">
        <v>165</v>
      </c>
      <c r="H181" s="1" t="s">
        <v>3</v>
      </c>
      <c r="I181" s="1">
        <v>0</v>
      </c>
      <c r="J181" s="1"/>
      <c r="K181" s="1">
        <v>1</v>
      </c>
      <c r="L181" s="1"/>
      <c r="M181" s="1" t="s">
        <v>3</v>
      </c>
      <c r="N181" s="1"/>
      <c r="O181" s="1"/>
      <c r="P181" s="1"/>
      <c r="Q181" s="1"/>
      <c r="R181" s="1"/>
      <c r="S181" s="1">
        <v>0</v>
      </c>
      <c r="T181" s="1"/>
      <c r="U181" s="1" t="s">
        <v>3</v>
      </c>
      <c r="V181" s="1">
        <v>0</v>
      </c>
      <c r="W181" s="1"/>
      <c r="X181" s="1"/>
      <c r="Y181" s="1"/>
      <c r="Z181" s="1"/>
      <c r="AA181" s="1"/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/>
      <c r="AI181" s="1"/>
      <c r="AJ181" s="1"/>
      <c r="AK181" s="1"/>
      <c r="AL181" s="1"/>
      <c r="AM181" s="1"/>
      <c r="AN181" s="1"/>
      <c r="AO181" s="1"/>
      <c r="AP181" s="1" t="s">
        <v>3</v>
      </c>
      <c r="AQ181" s="1" t="s">
        <v>3</v>
      </c>
      <c r="AR181" s="1" t="s">
        <v>3</v>
      </c>
      <c r="AS181" s="1"/>
      <c r="AT181" s="1"/>
      <c r="AU181" s="1"/>
      <c r="AV181" s="1"/>
      <c r="AW181" s="1"/>
      <c r="AX181" s="1"/>
      <c r="AY181" s="1"/>
      <c r="AZ181" s="1" t="s">
        <v>3</v>
      </c>
      <c r="BA181" s="1"/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3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3</v>
      </c>
      <c r="BO181" s="1" t="s">
        <v>3</v>
      </c>
      <c r="BP181" s="1" t="s">
        <v>3</v>
      </c>
      <c r="BQ181" s="1"/>
      <c r="BR181" s="1"/>
      <c r="BS181" s="1"/>
      <c r="BT181" s="1"/>
      <c r="BU181" s="1"/>
      <c r="BV181" s="1"/>
      <c r="BW181" s="1"/>
      <c r="BX181" s="1">
        <v>0</v>
      </c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>
        <v>0</v>
      </c>
    </row>
    <row r="183" spans="1:245" x14ac:dyDescent="0.2">
      <c r="A183" s="2">
        <v>52</v>
      </c>
      <c r="B183" s="2">
        <f t="shared" ref="B183:G183" si="85">B206</f>
        <v>1</v>
      </c>
      <c r="C183" s="2">
        <f t="shared" si="85"/>
        <v>4</v>
      </c>
      <c r="D183" s="2">
        <f t="shared" si="85"/>
        <v>181</v>
      </c>
      <c r="E183" s="2">
        <f t="shared" si="85"/>
        <v>0</v>
      </c>
      <c r="F183" s="2" t="str">
        <f t="shared" si="85"/>
        <v/>
      </c>
      <c r="G183" s="2" t="str">
        <f t="shared" si="85"/>
        <v>Материалы</v>
      </c>
      <c r="H183" s="2"/>
      <c r="I183" s="2"/>
      <c r="J183" s="2"/>
      <c r="K183" s="2"/>
      <c r="L183" s="2"/>
      <c r="M183" s="2"/>
      <c r="N183" s="2"/>
      <c r="O183" s="2">
        <f t="shared" ref="O183:AT183" si="86">O206</f>
        <v>236538.07</v>
      </c>
      <c r="P183" s="2">
        <f t="shared" si="86"/>
        <v>236538.07</v>
      </c>
      <c r="Q183" s="2">
        <f t="shared" si="86"/>
        <v>0</v>
      </c>
      <c r="R183" s="2">
        <f t="shared" si="86"/>
        <v>0</v>
      </c>
      <c r="S183" s="2">
        <f t="shared" si="86"/>
        <v>0</v>
      </c>
      <c r="T183" s="2">
        <f t="shared" si="86"/>
        <v>0</v>
      </c>
      <c r="U183" s="2">
        <f t="shared" si="86"/>
        <v>0</v>
      </c>
      <c r="V183" s="2">
        <f t="shared" si="86"/>
        <v>0</v>
      </c>
      <c r="W183" s="2">
        <f t="shared" si="86"/>
        <v>0</v>
      </c>
      <c r="X183" s="2">
        <f t="shared" si="86"/>
        <v>0</v>
      </c>
      <c r="Y183" s="2">
        <f t="shared" si="86"/>
        <v>0</v>
      </c>
      <c r="Z183" s="2">
        <f t="shared" si="86"/>
        <v>0</v>
      </c>
      <c r="AA183" s="2">
        <f t="shared" si="86"/>
        <v>0</v>
      </c>
      <c r="AB183" s="2">
        <f t="shared" si="86"/>
        <v>236538.07</v>
      </c>
      <c r="AC183" s="2">
        <f t="shared" si="86"/>
        <v>236538.07</v>
      </c>
      <c r="AD183" s="2">
        <f t="shared" si="86"/>
        <v>0</v>
      </c>
      <c r="AE183" s="2">
        <f t="shared" si="86"/>
        <v>0</v>
      </c>
      <c r="AF183" s="2">
        <f t="shared" si="86"/>
        <v>0</v>
      </c>
      <c r="AG183" s="2">
        <f t="shared" si="86"/>
        <v>0</v>
      </c>
      <c r="AH183" s="2">
        <f t="shared" si="86"/>
        <v>0</v>
      </c>
      <c r="AI183" s="2">
        <f t="shared" si="86"/>
        <v>0</v>
      </c>
      <c r="AJ183" s="2">
        <f t="shared" si="86"/>
        <v>0</v>
      </c>
      <c r="AK183" s="2">
        <f t="shared" si="86"/>
        <v>0</v>
      </c>
      <c r="AL183" s="2">
        <f t="shared" si="86"/>
        <v>0</v>
      </c>
      <c r="AM183" s="2">
        <f t="shared" si="86"/>
        <v>0</v>
      </c>
      <c r="AN183" s="2">
        <f t="shared" si="86"/>
        <v>0</v>
      </c>
      <c r="AO183" s="2">
        <f t="shared" si="86"/>
        <v>0</v>
      </c>
      <c r="AP183" s="2">
        <f t="shared" si="86"/>
        <v>0</v>
      </c>
      <c r="AQ183" s="2">
        <f t="shared" si="86"/>
        <v>0</v>
      </c>
      <c r="AR183" s="2">
        <f t="shared" si="86"/>
        <v>236538.07</v>
      </c>
      <c r="AS183" s="2">
        <f t="shared" si="86"/>
        <v>236538.07</v>
      </c>
      <c r="AT183" s="2">
        <f t="shared" si="86"/>
        <v>0</v>
      </c>
      <c r="AU183" s="2">
        <f t="shared" ref="AU183:BZ183" si="87">AU206</f>
        <v>0</v>
      </c>
      <c r="AV183" s="2">
        <f t="shared" si="87"/>
        <v>236538.07</v>
      </c>
      <c r="AW183" s="2">
        <f t="shared" si="87"/>
        <v>236538.07</v>
      </c>
      <c r="AX183" s="2">
        <f t="shared" si="87"/>
        <v>0</v>
      </c>
      <c r="AY183" s="2">
        <f t="shared" si="87"/>
        <v>236538.07</v>
      </c>
      <c r="AZ183" s="2">
        <f t="shared" si="87"/>
        <v>0</v>
      </c>
      <c r="BA183" s="2">
        <f t="shared" si="87"/>
        <v>0</v>
      </c>
      <c r="BB183" s="2">
        <f t="shared" si="87"/>
        <v>0</v>
      </c>
      <c r="BC183" s="2">
        <f t="shared" si="87"/>
        <v>0</v>
      </c>
      <c r="BD183" s="2">
        <f t="shared" si="87"/>
        <v>0</v>
      </c>
      <c r="BE183" s="2">
        <f t="shared" si="87"/>
        <v>0</v>
      </c>
      <c r="BF183" s="2">
        <f t="shared" si="87"/>
        <v>0</v>
      </c>
      <c r="BG183" s="2">
        <f t="shared" si="87"/>
        <v>0</v>
      </c>
      <c r="BH183" s="2">
        <f t="shared" si="87"/>
        <v>0</v>
      </c>
      <c r="BI183" s="2">
        <f t="shared" si="87"/>
        <v>0</v>
      </c>
      <c r="BJ183" s="2">
        <f t="shared" si="87"/>
        <v>0</v>
      </c>
      <c r="BK183" s="2">
        <f t="shared" si="87"/>
        <v>0</v>
      </c>
      <c r="BL183" s="2">
        <f t="shared" si="87"/>
        <v>0</v>
      </c>
      <c r="BM183" s="2">
        <f t="shared" si="87"/>
        <v>0</v>
      </c>
      <c r="BN183" s="2">
        <f t="shared" si="87"/>
        <v>0</v>
      </c>
      <c r="BO183" s="2">
        <f t="shared" si="87"/>
        <v>0</v>
      </c>
      <c r="BP183" s="2">
        <f t="shared" si="87"/>
        <v>0</v>
      </c>
      <c r="BQ183" s="2">
        <f t="shared" si="87"/>
        <v>0</v>
      </c>
      <c r="BR183" s="2">
        <f t="shared" si="87"/>
        <v>0</v>
      </c>
      <c r="BS183" s="2">
        <f t="shared" si="87"/>
        <v>0</v>
      </c>
      <c r="BT183" s="2">
        <f t="shared" si="87"/>
        <v>0</v>
      </c>
      <c r="BU183" s="2">
        <f t="shared" si="87"/>
        <v>0</v>
      </c>
      <c r="BV183" s="2">
        <f t="shared" si="87"/>
        <v>0</v>
      </c>
      <c r="BW183" s="2">
        <f t="shared" si="87"/>
        <v>0</v>
      </c>
      <c r="BX183" s="2">
        <f t="shared" si="87"/>
        <v>0</v>
      </c>
      <c r="BY183" s="2">
        <f t="shared" si="87"/>
        <v>0</v>
      </c>
      <c r="BZ183" s="2">
        <f t="shared" si="87"/>
        <v>0</v>
      </c>
      <c r="CA183" s="2">
        <f t="shared" ref="CA183:DF183" si="88">CA206</f>
        <v>236538.07</v>
      </c>
      <c r="CB183" s="2">
        <f t="shared" si="88"/>
        <v>236538.07</v>
      </c>
      <c r="CC183" s="2">
        <f t="shared" si="88"/>
        <v>0</v>
      </c>
      <c r="CD183" s="2">
        <f t="shared" si="88"/>
        <v>0</v>
      </c>
      <c r="CE183" s="2">
        <f t="shared" si="88"/>
        <v>236538.07</v>
      </c>
      <c r="CF183" s="2">
        <f t="shared" si="88"/>
        <v>236538.07</v>
      </c>
      <c r="CG183" s="2">
        <f t="shared" si="88"/>
        <v>0</v>
      </c>
      <c r="CH183" s="2">
        <f t="shared" si="88"/>
        <v>236538.07</v>
      </c>
      <c r="CI183" s="2">
        <f t="shared" si="88"/>
        <v>0</v>
      </c>
      <c r="CJ183" s="2">
        <f t="shared" si="88"/>
        <v>0</v>
      </c>
      <c r="CK183" s="2">
        <f t="shared" si="88"/>
        <v>0</v>
      </c>
      <c r="CL183" s="2">
        <f t="shared" si="88"/>
        <v>0</v>
      </c>
      <c r="CM183" s="2">
        <f t="shared" si="88"/>
        <v>0</v>
      </c>
      <c r="CN183" s="2">
        <f t="shared" si="88"/>
        <v>0</v>
      </c>
      <c r="CO183" s="2">
        <f t="shared" si="88"/>
        <v>0</v>
      </c>
      <c r="CP183" s="2">
        <f t="shared" si="88"/>
        <v>0</v>
      </c>
      <c r="CQ183" s="2">
        <f t="shared" si="88"/>
        <v>0</v>
      </c>
      <c r="CR183" s="2">
        <f t="shared" si="88"/>
        <v>0</v>
      </c>
      <c r="CS183" s="2">
        <f t="shared" si="88"/>
        <v>0</v>
      </c>
      <c r="CT183" s="2">
        <f t="shared" si="88"/>
        <v>0</v>
      </c>
      <c r="CU183" s="2">
        <f t="shared" si="88"/>
        <v>0</v>
      </c>
      <c r="CV183" s="2">
        <f t="shared" si="88"/>
        <v>0</v>
      </c>
      <c r="CW183" s="2">
        <f t="shared" si="88"/>
        <v>0</v>
      </c>
      <c r="CX183" s="2">
        <f t="shared" si="88"/>
        <v>0</v>
      </c>
      <c r="CY183" s="2">
        <f t="shared" si="88"/>
        <v>0</v>
      </c>
      <c r="CZ183" s="2">
        <f t="shared" si="88"/>
        <v>0</v>
      </c>
      <c r="DA183" s="2">
        <f t="shared" si="88"/>
        <v>0</v>
      </c>
      <c r="DB183" s="2">
        <f t="shared" si="88"/>
        <v>0</v>
      </c>
      <c r="DC183" s="2">
        <f t="shared" si="88"/>
        <v>0</v>
      </c>
      <c r="DD183" s="2">
        <f t="shared" si="88"/>
        <v>0</v>
      </c>
      <c r="DE183" s="2">
        <f t="shared" si="88"/>
        <v>0</v>
      </c>
      <c r="DF183" s="2">
        <f t="shared" si="88"/>
        <v>0</v>
      </c>
      <c r="DG183" s="3">
        <f t="shared" ref="DG183:EL183" si="89">DG206</f>
        <v>0</v>
      </c>
      <c r="DH183" s="3">
        <f t="shared" si="89"/>
        <v>0</v>
      </c>
      <c r="DI183" s="3">
        <f t="shared" si="89"/>
        <v>0</v>
      </c>
      <c r="DJ183" s="3">
        <f t="shared" si="89"/>
        <v>0</v>
      </c>
      <c r="DK183" s="3">
        <f t="shared" si="89"/>
        <v>0</v>
      </c>
      <c r="DL183" s="3">
        <f t="shared" si="89"/>
        <v>0</v>
      </c>
      <c r="DM183" s="3">
        <f t="shared" si="89"/>
        <v>0</v>
      </c>
      <c r="DN183" s="3">
        <f t="shared" si="89"/>
        <v>0</v>
      </c>
      <c r="DO183" s="3">
        <f t="shared" si="89"/>
        <v>0</v>
      </c>
      <c r="DP183" s="3">
        <f t="shared" si="89"/>
        <v>0</v>
      </c>
      <c r="DQ183" s="3">
        <f t="shared" si="89"/>
        <v>0</v>
      </c>
      <c r="DR183" s="3">
        <f t="shared" si="89"/>
        <v>0</v>
      </c>
      <c r="DS183" s="3">
        <f t="shared" si="89"/>
        <v>0</v>
      </c>
      <c r="DT183" s="3">
        <f t="shared" si="89"/>
        <v>0</v>
      </c>
      <c r="DU183" s="3">
        <f t="shared" si="89"/>
        <v>0</v>
      </c>
      <c r="DV183" s="3">
        <f t="shared" si="89"/>
        <v>0</v>
      </c>
      <c r="DW183" s="3">
        <f t="shared" si="89"/>
        <v>0</v>
      </c>
      <c r="DX183" s="3">
        <f t="shared" si="89"/>
        <v>0</v>
      </c>
      <c r="DY183" s="3">
        <f t="shared" si="89"/>
        <v>0</v>
      </c>
      <c r="DZ183" s="3">
        <f t="shared" si="89"/>
        <v>0</v>
      </c>
      <c r="EA183" s="3">
        <f t="shared" si="89"/>
        <v>0</v>
      </c>
      <c r="EB183" s="3">
        <f t="shared" si="89"/>
        <v>0</v>
      </c>
      <c r="EC183" s="3">
        <f t="shared" si="89"/>
        <v>0</v>
      </c>
      <c r="ED183" s="3">
        <f t="shared" si="89"/>
        <v>0</v>
      </c>
      <c r="EE183" s="3">
        <f t="shared" si="89"/>
        <v>0</v>
      </c>
      <c r="EF183" s="3">
        <f t="shared" si="89"/>
        <v>0</v>
      </c>
      <c r="EG183" s="3">
        <f t="shared" si="89"/>
        <v>0</v>
      </c>
      <c r="EH183" s="3">
        <f t="shared" si="89"/>
        <v>0</v>
      </c>
      <c r="EI183" s="3">
        <f t="shared" si="89"/>
        <v>0</v>
      </c>
      <c r="EJ183" s="3">
        <f t="shared" si="89"/>
        <v>0</v>
      </c>
      <c r="EK183" s="3">
        <f t="shared" si="89"/>
        <v>0</v>
      </c>
      <c r="EL183" s="3">
        <f t="shared" si="89"/>
        <v>0</v>
      </c>
      <c r="EM183" s="3">
        <f t="shared" ref="EM183:FR183" si="90">EM206</f>
        <v>0</v>
      </c>
      <c r="EN183" s="3">
        <f t="shared" si="90"/>
        <v>0</v>
      </c>
      <c r="EO183" s="3">
        <f t="shared" si="90"/>
        <v>0</v>
      </c>
      <c r="EP183" s="3">
        <f t="shared" si="90"/>
        <v>0</v>
      </c>
      <c r="EQ183" s="3">
        <f t="shared" si="90"/>
        <v>0</v>
      </c>
      <c r="ER183" s="3">
        <f t="shared" si="90"/>
        <v>0</v>
      </c>
      <c r="ES183" s="3">
        <f t="shared" si="90"/>
        <v>0</v>
      </c>
      <c r="ET183" s="3">
        <f t="shared" si="90"/>
        <v>0</v>
      </c>
      <c r="EU183" s="3">
        <f t="shared" si="90"/>
        <v>0</v>
      </c>
      <c r="EV183" s="3">
        <f t="shared" si="90"/>
        <v>0</v>
      </c>
      <c r="EW183" s="3">
        <f t="shared" si="90"/>
        <v>0</v>
      </c>
      <c r="EX183" s="3">
        <f t="shared" si="90"/>
        <v>0</v>
      </c>
      <c r="EY183" s="3">
        <f t="shared" si="90"/>
        <v>0</v>
      </c>
      <c r="EZ183" s="3">
        <f t="shared" si="90"/>
        <v>0</v>
      </c>
      <c r="FA183" s="3">
        <f t="shared" si="90"/>
        <v>0</v>
      </c>
      <c r="FB183" s="3">
        <f t="shared" si="90"/>
        <v>0</v>
      </c>
      <c r="FC183" s="3">
        <f t="shared" si="90"/>
        <v>0</v>
      </c>
      <c r="FD183" s="3">
        <f t="shared" si="90"/>
        <v>0</v>
      </c>
      <c r="FE183" s="3">
        <f t="shared" si="90"/>
        <v>0</v>
      </c>
      <c r="FF183" s="3">
        <f t="shared" si="90"/>
        <v>0</v>
      </c>
      <c r="FG183" s="3">
        <f t="shared" si="90"/>
        <v>0</v>
      </c>
      <c r="FH183" s="3">
        <f t="shared" si="90"/>
        <v>0</v>
      </c>
      <c r="FI183" s="3">
        <f t="shared" si="90"/>
        <v>0</v>
      </c>
      <c r="FJ183" s="3">
        <f t="shared" si="90"/>
        <v>0</v>
      </c>
      <c r="FK183" s="3">
        <f t="shared" si="90"/>
        <v>0</v>
      </c>
      <c r="FL183" s="3">
        <f t="shared" si="90"/>
        <v>0</v>
      </c>
      <c r="FM183" s="3">
        <f t="shared" si="90"/>
        <v>0</v>
      </c>
      <c r="FN183" s="3">
        <f t="shared" si="90"/>
        <v>0</v>
      </c>
      <c r="FO183" s="3">
        <f t="shared" si="90"/>
        <v>0</v>
      </c>
      <c r="FP183" s="3">
        <f t="shared" si="90"/>
        <v>0</v>
      </c>
      <c r="FQ183" s="3">
        <f t="shared" si="90"/>
        <v>0</v>
      </c>
      <c r="FR183" s="3">
        <f t="shared" si="90"/>
        <v>0</v>
      </c>
      <c r="FS183" s="3">
        <f t="shared" ref="FS183:GX183" si="91">FS206</f>
        <v>0</v>
      </c>
      <c r="FT183" s="3">
        <f t="shared" si="91"/>
        <v>0</v>
      </c>
      <c r="FU183" s="3">
        <f t="shared" si="91"/>
        <v>0</v>
      </c>
      <c r="FV183" s="3">
        <f t="shared" si="91"/>
        <v>0</v>
      </c>
      <c r="FW183" s="3">
        <f t="shared" si="91"/>
        <v>0</v>
      </c>
      <c r="FX183" s="3">
        <f t="shared" si="91"/>
        <v>0</v>
      </c>
      <c r="FY183" s="3">
        <f t="shared" si="91"/>
        <v>0</v>
      </c>
      <c r="FZ183" s="3">
        <f t="shared" si="91"/>
        <v>0</v>
      </c>
      <c r="GA183" s="3">
        <f t="shared" si="91"/>
        <v>0</v>
      </c>
      <c r="GB183" s="3">
        <f t="shared" si="91"/>
        <v>0</v>
      </c>
      <c r="GC183" s="3">
        <f t="shared" si="91"/>
        <v>0</v>
      </c>
      <c r="GD183" s="3">
        <f t="shared" si="91"/>
        <v>0</v>
      </c>
      <c r="GE183" s="3">
        <f t="shared" si="91"/>
        <v>0</v>
      </c>
      <c r="GF183" s="3">
        <f t="shared" si="91"/>
        <v>0</v>
      </c>
      <c r="GG183" s="3">
        <f t="shared" si="91"/>
        <v>0</v>
      </c>
      <c r="GH183" s="3">
        <f t="shared" si="91"/>
        <v>0</v>
      </c>
      <c r="GI183" s="3">
        <f t="shared" si="91"/>
        <v>0</v>
      </c>
      <c r="GJ183" s="3">
        <f t="shared" si="91"/>
        <v>0</v>
      </c>
      <c r="GK183" s="3">
        <f t="shared" si="91"/>
        <v>0</v>
      </c>
      <c r="GL183" s="3">
        <f t="shared" si="91"/>
        <v>0</v>
      </c>
      <c r="GM183" s="3">
        <f t="shared" si="91"/>
        <v>0</v>
      </c>
      <c r="GN183" s="3">
        <f t="shared" si="91"/>
        <v>0</v>
      </c>
      <c r="GO183" s="3">
        <f t="shared" si="91"/>
        <v>0</v>
      </c>
      <c r="GP183" s="3">
        <f t="shared" si="91"/>
        <v>0</v>
      </c>
      <c r="GQ183" s="3">
        <f t="shared" si="91"/>
        <v>0</v>
      </c>
      <c r="GR183" s="3">
        <f t="shared" si="91"/>
        <v>0</v>
      </c>
      <c r="GS183" s="3">
        <f t="shared" si="91"/>
        <v>0</v>
      </c>
      <c r="GT183" s="3">
        <f t="shared" si="91"/>
        <v>0</v>
      </c>
      <c r="GU183" s="3">
        <f t="shared" si="91"/>
        <v>0</v>
      </c>
      <c r="GV183" s="3">
        <f t="shared" si="91"/>
        <v>0</v>
      </c>
      <c r="GW183" s="3">
        <f t="shared" si="91"/>
        <v>0</v>
      </c>
      <c r="GX183" s="3">
        <f t="shared" si="91"/>
        <v>0</v>
      </c>
    </row>
    <row r="185" spans="1:245" x14ac:dyDescent="0.2">
      <c r="A185">
        <v>17</v>
      </c>
      <c r="B185">
        <v>1</v>
      </c>
      <c r="E185" t="s">
        <v>166</v>
      </c>
      <c r="F185" t="s">
        <v>167</v>
      </c>
      <c r="G185" t="s">
        <v>168</v>
      </c>
      <c r="H185" t="s">
        <v>22</v>
      </c>
      <c r="I185">
        <f>ROUND(ROUND(3,5),7)</f>
        <v>3</v>
      </c>
      <c r="J185">
        <v>0</v>
      </c>
      <c r="K185">
        <f>ROUND(ROUND(3,5),7)</f>
        <v>3</v>
      </c>
      <c r="O185">
        <f t="shared" ref="O185:O204" si="92">ROUND(CP185,2)</f>
        <v>37779.870000000003</v>
      </c>
      <c r="P185">
        <f t="shared" ref="P185:P204" si="93">ROUND(CQ185*I185,2)</f>
        <v>37779.870000000003</v>
      </c>
      <c r="Q185">
        <f t="shared" ref="Q185:Q204" si="94">ROUND(CR185*I185,2)</f>
        <v>0</v>
      </c>
      <c r="R185">
        <f t="shared" ref="R185:R204" si="95">ROUND(CS185*I185,2)</f>
        <v>0</v>
      </c>
      <c r="S185">
        <f t="shared" ref="S185:S204" si="96">ROUND(CT185*I185,2)</f>
        <v>0</v>
      </c>
      <c r="T185">
        <f t="shared" ref="T185:T204" si="97">ROUND(CU185*I185,2)</f>
        <v>0</v>
      </c>
      <c r="U185">
        <f t="shared" ref="U185:U204" si="98">ROUND(CV185*I185,7)</f>
        <v>0</v>
      </c>
      <c r="V185">
        <f t="shared" ref="V185:V204" si="99">ROUND(CW185*I185,7)</f>
        <v>0</v>
      </c>
      <c r="W185">
        <f t="shared" ref="W185:W204" si="100">ROUND(CX185*I185,2)</f>
        <v>0</v>
      </c>
      <c r="X185">
        <f t="shared" ref="X185:X204" si="101">ROUND(CY185,2)</f>
        <v>0</v>
      </c>
      <c r="Y185">
        <f t="shared" ref="Y185:Y204" si="102">ROUND(CZ185,2)</f>
        <v>0</v>
      </c>
      <c r="AA185">
        <v>61518308</v>
      </c>
      <c r="AB185">
        <f t="shared" ref="AB185:AB204" si="103">ROUND((AC185+AD185+AF185),6)</f>
        <v>12593.29</v>
      </c>
      <c r="AC185">
        <f t="shared" ref="AC185:AC198" si="104">ROUND((ES185),6)</f>
        <v>12593.29</v>
      </c>
      <c r="AD185">
        <f t="shared" ref="AD185:AD198" si="105">ROUND((ET185),6)</f>
        <v>0</v>
      </c>
      <c r="AE185">
        <f t="shared" ref="AE185:AE198" si="106">ROUND((EU185),6)</f>
        <v>0</v>
      </c>
      <c r="AF185">
        <f t="shared" ref="AF185:AF198" si="107">ROUND((EV185),6)</f>
        <v>0</v>
      </c>
      <c r="AG185">
        <f t="shared" ref="AG185:AG204" si="108">ROUND((AP185),6)</f>
        <v>0</v>
      </c>
      <c r="AH185">
        <f t="shared" ref="AH185:AH204" si="109">(EW185)</f>
        <v>0</v>
      </c>
      <c r="AI185">
        <f t="shared" ref="AI185:AI204" si="110">(EX185)</f>
        <v>0</v>
      </c>
      <c r="AJ185">
        <f t="shared" ref="AJ185:AJ204" si="111">(AS185)</f>
        <v>0</v>
      </c>
      <c r="AK185">
        <v>12593.29</v>
      </c>
      <c r="AL185">
        <v>12593.29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900</v>
      </c>
      <c r="BN185">
        <v>0</v>
      </c>
      <c r="BO185" t="s">
        <v>3</v>
      </c>
      <c r="BP185">
        <v>0</v>
      </c>
      <c r="BQ185">
        <v>90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ref="CP185:CP204" si="112">(P185+Q185+S185+R185)</f>
        <v>37779.870000000003</v>
      </c>
      <c r="CQ185">
        <f t="shared" ref="CQ185:CQ198" si="113">ROUND(AL185,2)</f>
        <v>12593.29</v>
      </c>
      <c r="CR185">
        <f t="shared" ref="CR185:CR198" si="114">ROUND(AM185,2)</f>
        <v>0</v>
      </c>
      <c r="CS185">
        <f t="shared" ref="CS185:CS204" si="115">ROUND(AN185*BS185,2)</f>
        <v>0</v>
      </c>
      <c r="CT185">
        <f t="shared" ref="CT185:CT204" si="116">ROUND(AO185*BA185,2)</f>
        <v>0</v>
      </c>
      <c r="CU185">
        <f t="shared" ref="CU185:CU204" si="117">AG185</f>
        <v>0</v>
      </c>
      <c r="CV185">
        <f t="shared" ref="CV185:CV204" si="118">AH185</f>
        <v>0</v>
      </c>
      <c r="CW185">
        <f t="shared" ref="CW185:CW204" si="119">AI185</f>
        <v>0</v>
      </c>
      <c r="CX185">
        <f t="shared" ref="CX185:CX204" si="120">AJ185</f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22</v>
      </c>
      <c r="DW185" t="s">
        <v>22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58424354</v>
      </c>
      <c r="EF185">
        <v>90</v>
      </c>
      <c r="EG185" t="s">
        <v>71</v>
      </c>
      <c r="EH185">
        <v>0</v>
      </c>
      <c r="EI185" t="s">
        <v>3</v>
      </c>
      <c r="EJ185">
        <v>1</v>
      </c>
      <c r="EK185">
        <v>900</v>
      </c>
      <c r="EL185" t="s">
        <v>71</v>
      </c>
      <c r="EM185" t="s">
        <v>72</v>
      </c>
      <c r="EO185" t="s">
        <v>3</v>
      </c>
      <c r="EQ185">
        <v>131088</v>
      </c>
      <c r="ER185">
        <v>14465.22</v>
      </c>
      <c r="ES185">
        <v>12593.29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12593.29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-1179522213</v>
      </c>
      <c r="GG185">
        <v>2</v>
      </c>
      <c r="GH185">
        <v>3</v>
      </c>
      <c r="GI185">
        <v>-2</v>
      </c>
      <c r="GJ185">
        <v>0</v>
      </c>
      <c r="GK185">
        <v>0</v>
      </c>
      <c r="GL185">
        <f t="shared" ref="GL185:GL204" si="121">ROUND(IF(AND(BH185=3,BI185=3,FS185&lt;&gt;0),P185,0),2)</f>
        <v>0</v>
      </c>
      <c r="GM185">
        <f t="shared" ref="GM185:GM204" si="122">ROUND(O185+X185+Y185,2)+GX185</f>
        <v>37779.870000000003</v>
      </c>
      <c r="GN185">
        <f t="shared" ref="GN185:GN204" si="123">IF(OR(BI185=0,BI185=1),GM185-GX185,0)</f>
        <v>37779.870000000003</v>
      </c>
      <c r="GO185">
        <f t="shared" ref="GO185:GO204" si="124">IF(BI185=2,GM185-GX185,0)</f>
        <v>0</v>
      </c>
      <c r="GP185">
        <f t="shared" ref="GP185:GP204" si="125">IF(BI185=4,GM185-GX185,0)</f>
        <v>0</v>
      </c>
      <c r="GR185">
        <v>1</v>
      </c>
      <c r="GS185">
        <v>1</v>
      </c>
      <c r="GT185">
        <v>0</v>
      </c>
      <c r="GU185" t="s">
        <v>3</v>
      </c>
      <c r="GV185">
        <f t="shared" ref="GV185:GV204" si="126">ROUND((GT185),6)</f>
        <v>0</v>
      </c>
      <c r="GW185">
        <v>1</v>
      </c>
      <c r="GX185">
        <f t="shared" ref="GX185:GX204" si="127">ROUND(HC185*I185,2)</f>
        <v>0</v>
      </c>
      <c r="HA185">
        <v>0</v>
      </c>
      <c r="HB185">
        <v>0</v>
      </c>
      <c r="HC185">
        <f t="shared" ref="HC185:HC204" si="128">GV185*GW185</f>
        <v>0</v>
      </c>
      <c r="HE185" t="s">
        <v>3</v>
      </c>
      <c r="HF185" t="s">
        <v>3</v>
      </c>
      <c r="HG185">
        <f t="shared" ref="HG185:HG198" si="129">ROUND(ROUND(AL185,2)*I185,2)</f>
        <v>37779.870000000003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E186" t="s">
        <v>169</v>
      </c>
      <c r="F186" t="s">
        <v>167</v>
      </c>
      <c r="G186" t="s">
        <v>170</v>
      </c>
      <c r="H186" t="s">
        <v>22</v>
      </c>
      <c r="I186">
        <f>ROUND(ROUND(2,5),7)</f>
        <v>2</v>
      </c>
      <c r="J186">
        <v>0</v>
      </c>
      <c r="K186">
        <f>ROUND(ROUND(2,5),7)</f>
        <v>2</v>
      </c>
      <c r="O186">
        <f t="shared" si="92"/>
        <v>31823.46</v>
      </c>
      <c r="P186">
        <f t="shared" si="93"/>
        <v>31823.46</v>
      </c>
      <c r="Q186">
        <f t="shared" si="94"/>
        <v>0</v>
      </c>
      <c r="R186">
        <f t="shared" si="95"/>
        <v>0</v>
      </c>
      <c r="S186">
        <f t="shared" si="96"/>
        <v>0</v>
      </c>
      <c r="T186">
        <f t="shared" si="97"/>
        <v>0</v>
      </c>
      <c r="U186">
        <f t="shared" si="98"/>
        <v>0</v>
      </c>
      <c r="V186">
        <f t="shared" si="99"/>
        <v>0</v>
      </c>
      <c r="W186">
        <f t="shared" si="100"/>
        <v>0</v>
      </c>
      <c r="X186">
        <f t="shared" si="101"/>
        <v>0</v>
      </c>
      <c r="Y186">
        <f t="shared" si="102"/>
        <v>0</v>
      </c>
      <c r="AA186">
        <v>61518308</v>
      </c>
      <c r="AB186">
        <f t="shared" si="103"/>
        <v>15911.73</v>
      </c>
      <c r="AC186">
        <f t="shared" si="104"/>
        <v>15911.73</v>
      </c>
      <c r="AD186">
        <f t="shared" si="105"/>
        <v>0</v>
      </c>
      <c r="AE186">
        <f t="shared" si="106"/>
        <v>0</v>
      </c>
      <c r="AF186">
        <f t="shared" si="107"/>
        <v>0</v>
      </c>
      <c r="AG186">
        <f t="shared" si="108"/>
        <v>0</v>
      </c>
      <c r="AH186">
        <f t="shared" si="109"/>
        <v>0</v>
      </c>
      <c r="AI186">
        <f t="shared" si="110"/>
        <v>0</v>
      </c>
      <c r="AJ186">
        <f t="shared" si="111"/>
        <v>0</v>
      </c>
      <c r="AK186">
        <v>15911.73</v>
      </c>
      <c r="AL186">
        <v>15911.73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900</v>
      </c>
      <c r="BN186">
        <v>0</v>
      </c>
      <c r="BO186" t="s">
        <v>3</v>
      </c>
      <c r="BP186">
        <v>0</v>
      </c>
      <c r="BQ186">
        <v>90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2"/>
        <v>31823.46</v>
      </c>
      <c r="CQ186">
        <f t="shared" si="113"/>
        <v>15911.73</v>
      </c>
      <c r="CR186">
        <f t="shared" si="114"/>
        <v>0</v>
      </c>
      <c r="CS186">
        <f t="shared" si="115"/>
        <v>0</v>
      </c>
      <c r="CT186">
        <f t="shared" si="116"/>
        <v>0</v>
      </c>
      <c r="CU186">
        <f t="shared" si="117"/>
        <v>0</v>
      </c>
      <c r="CV186">
        <f t="shared" si="118"/>
        <v>0</v>
      </c>
      <c r="CW186">
        <f t="shared" si="119"/>
        <v>0</v>
      </c>
      <c r="CX186">
        <f t="shared" si="120"/>
        <v>0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22</v>
      </c>
      <c r="DW186" t="s">
        <v>22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58424354</v>
      </c>
      <c r="EF186">
        <v>90</v>
      </c>
      <c r="EG186" t="s">
        <v>71</v>
      </c>
      <c r="EH186">
        <v>0</v>
      </c>
      <c r="EI186" t="s">
        <v>3</v>
      </c>
      <c r="EJ186">
        <v>1</v>
      </c>
      <c r="EK186">
        <v>900</v>
      </c>
      <c r="EL186" t="s">
        <v>71</v>
      </c>
      <c r="EM186" t="s">
        <v>72</v>
      </c>
      <c r="EO186" t="s">
        <v>3</v>
      </c>
      <c r="EQ186">
        <v>16</v>
      </c>
      <c r="ER186">
        <v>0</v>
      </c>
      <c r="ES186">
        <v>15911.73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0</v>
      </c>
      <c r="FD186">
        <v>18</v>
      </c>
      <c r="FF186">
        <v>15911.73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-2062452377</v>
      </c>
      <c r="GG186">
        <v>2</v>
      </c>
      <c r="GH186">
        <v>3</v>
      </c>
      <c r="GI186">
        <v>-2</v>
      </c>
      <c r="GJ186">
        <v>0</v>
      </c>
      <c r="GK186">
        <v>0</v>
      </c>
      <c r="GL186">
        <f t="shared" si="121"/>
        <v>0</v>
      </c>
      <c r="GM186">
        <f t="shared" si="122"/>
        <v>31823.46</v>
      </c>
      <c r="GN186">
        <f t="shared" si="123"/>
        <v>31823.46</v>
      </c>
      <c r="GO186">
        <f t="shared" si="124"/>
        <v>0</v>
      </c>
      <c r="GP186">
        <f t="shared" si="125"/>
        <v>0</v>
      </c>
      <c r="GR186">
        <v>1</v>
      </c>
      <c r="GS186">
        <v>1</v>
      </c>
      <c r="GT186">
        <v>0</v>
      </c>
      <c r="GU186" t="s">
        <v>3</v>
      </c>
      <c r="GV186">
        <f t="shared" si="126"/>
        <v>0</v>
      </c>
      <c r="GW186">
        <v>1</v>
      </c>
      <c r="GX186">
        <f t="shared" si="127"/>
        <v>0</v>
      </c>
      <c r="HA186">
        <v>0</v>
      </c>
      <c r="HB186">
        <v>0</v>
      </c>
      <c r="HC186">
        <f t="shared" si="128"/>
        <v>0</v>
      </c>
      <c r="HE186" t="s">
        <v>3</v>
      </c>
      <c r="HF186" t="s">
        <v>3</v>
      </c>
      <c r="HG186">
        <f t="shared" si="129"/>
        <v>31823.46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E187" t="s">
        <v>171</v>
      </c>
      <c r="F187" t="s">
        <v>172</v>
      </c>
      <c r="G187" t="s">
        <v>173</v>
      </c>
      <c r="H187" t="s">
        <v>174</v>
      </c>
      <c r="I187">
        <f>ROUND(ROUND(244,5),7)</f>
        <v>244</v>
      </c>
      <c r="J187">
        <v>0</v>
      </c>
      <c r="K187">
        <f>ROUND(ROUND(244,5),7)</f>
        <v>244</v>
      </c>
      <c r="O187">
        <f t="shared" si="92"/>
        <v>125096.36</v>
      </c>
      <c r="P187">
        <f t="shared" si="93"/>
        <v>125096.36</v>
      </c>
      <c r="Q187">
        <f t="shared" si="94"/>
        <v>0</v>
      </c>
      <c r="R187">
        <f t="shared" si="95"/>
        <v>0</v>
      </c>
      <c r="S187">
        <f t="shared" si="96"/>
        <v>0</v>
      </c>
      <c r="T187">
        <f t="shared" si="97"/>
        <v>0</v>
      </c>
      <c r="U187">
        <f t="shared" si="98"/>
        <v>0</v>
      </c>
      <c r="V187">
        <f t="shared" si="99"/>
        <v>0</v>
      </c>
      <c r="W187">
        <f t="shared" si="100"/>
        <v>0</v>
      </c>
      <c r="X187">
        <f t="shared" si="101"/>
        <v>0</v>
      </c>
      <c r="Y187">
        <f t="shared" si="102"/>
        <v>0</v>
      </c>
      <c r="AA187">
        <v>61518308</v>
      </c>
      <c r="AB187">
        <f t="shared" si="103"/>
        <v>512.69000000000005</v>
      </c>
      <c r="AC187">
        <f t="shared" si="104"/>
        <v>512.69000000000005</v>
      </c>
      <c r="AD187">
        <f t="shared" si="105"/>
        <v>0</v>
      </c>
      <c r="AE187">
        <f t="shared" si="106"/>
        <v>0</v>
      </c>
      <c r="AF187">
        <f t="shared" si="107"/>
        <v>0</v>
      </c>
      <c r="AG187">
        <f t="shared" si="108"/>
        <v>0</v>
      </c>
      <c r="AH187">
        <f t="shared" si="109"/>
        <v>0</v>
      </c>
      <c r="AI187">
        <f t="shared" si="110"/>
        <v>0</v>
      </c>
      <c r="AJ187">
        <f t="shared" si="111"/>
        <v>0</v>
      </c>
      <c r="AK187">
        <v>512.69000000000005</v>
      </c>
      <c r="AL187">
        <v>512.69000000000005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900</v>
      </c>
      <c r="BN187">
        <v>0</v>
      </c>
      <c r="BO187" t="s">
        <v>3</v>
      </c>
      <c r="BP187">
        <v>0</v>
      </c>
      <c r="BQ187">
        <v>90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12"/>
        <v>125096.36</v>
      </c>
      <c r="CQ187">
        <f t="shared" si="113"/>
        <v>512.69000000000005</v>
      </c>
      <c r="CR187">
        <f t="shared" si="114"/>
        <v>0</v>
      </c>
      <c r="CS187">
        <f t="shared" si="115"/>
        <v>0</v>
      </c>
      <c r="CT187">
        <f t="shared" si="116"/>
        <v>0</v>
      </c>
      <c r="CU187">
        <f t="shared" si="117"/>
        <v>0</v>
      </c>
      <c r="CV187">
        <f t="shared" si="118"/>
        <v>0</v>
      </c>
      <c r="CW187">
        <f t="shared" si="119"/>
        <v>0</v>
      </c>
      <c r="CX187">
        <f t="shared" si="120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174</v>
      </c>
      <c r="DW187" t="s">
        <v>174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58424354</v>
      </c>
      <c r="EF187">
        <v>90</v>
      </c>
      <c r="EG187" t="s">
        <v>71</v>
      </c>
      <c r="EH187">
        <v>0</v>
      </c>
      <c r="EI187" t="s">
        <v>3</v>
      </c>
      <c r="EJ187">
        <v>1</v>
      </c>
      <c r="EK187">
        <v>900</v>
      </c>
      <c r="EL187" t="s">
        <v>71</v>
      </c>
      <c r="EM187" t="s">
        <v>72</v>
      </c>
      <c r="EO187" t="s">
        <v>3</v>
      </c>
      <c r="EQ187">
        <v>131088</v>
      </c>
      <c r="ER187">
        <v>0</v>
      </c>
      <c r="ES187">
        <v>512.69000000000005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512.69000000000005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1027354114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1"/>
        <v>0</v>
      </c>
      <c r="GM187">
        <f t="shared" si="122"/>
        <v>125096.36</v>
      </c>
      <c r="GN187">
        <f t="shared" si="123"/>
        <v>125096.36</v>
      </c>
      <c r="GO187">
        <f t="shared" si="124"/>
        <v>0</v>
      </c>
      <c r="GP187">
        <f t="shared" si="125"/>
        <v>0</v>
      </c>
      <c r="GR187">
        <v>1</v>
      </c>
      <c r="GS187">
        <v>1</v>
      </c>
      <c r="GT187">
        <v>0</v>
      </c>
      <c r="GU187" t="s">
        <v>3</v>
      </c>
      <c r="GV187">
        <f t="shared" si="126"/>
        <v>0</v>
      </c>
      <c r="GW187">
        <v>1</v>
      </c>
      <c r="GX187">
        <f t="shared" si="127"/>
        <v>0</v>
      </c>
      <c r="HA187">
        <v>0</v>
      </c>
      <c r="HB187">
        <v>0</v>
      </c>
      <c r="HC187">
        <f t="shared" si="128"/>
        <v>0</v>
      </c>
      <c r="HE187" t="s">
        <v>3</v>
      </c>
      <c r="HF187" t="s">
        <v>3</v>
      </c>
      <c r="HG187">
        <f t="shared" si="129"/>
        <v>125096.36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175</v>
      </c>
      <c r="F188" t="s">
        <v>176</v>
      </c>
      <c r="G188" t="s">
        <v>177</v>
      </c>
      <c r="H188" t="s">
        <v>22</v>
      </c>
      <c r="I188">
        <f>ROUND(ROUND(3,5),7)</f>
        <v>3</v>
      </c>
      <c r="J188">
        <v>0</v>
      </c>
      <c r="K188">
        <f>ROUND(ROUND(3,5),7)</f>
        <v>3</v>
      </c>
      <c r="O188">
        <f t="shared" si="92"/>
        <v>4965.51</v>
      </c>
      <c r="P188">
        <f t="shared" si="93"/>
        <v>4965.51</v>
      </c>
      <c r="Q188">
        <f t="shared" si="94"/>
        <v>0</v>
      </c>
      <c r="R188">
        <f t="shared" si="95"/>
        <v>0</v>
      </c>
      <c r="S188">
        <f t="shared" si="96"/>
        <v>0</v>
      </c>
      <c r="T188">
        <f t="shared" si="97"/>
        <v>0</v>
      </c>
      <c r="U188">
        <f t="shared" si="98"/>
        <v>0</v>
      </c>
      <c r="V188">
        <f t="shared" si="99"/>
        <v>0</v>
      </c>
      <c r="W188">
        <f t="shared" si="100"/>
        <v>0</v>
      </c>
      <c r="X188">
        <f t="shared" si="101"/>
        <v>0</v>
      </c>
      <c r="Y188">
        <f t="shared" si="102"/>
        <v>0</v>
      </c>
      <c r="AA188">
        <v>61518308</v>
      </c>
      <c r="AB188">
        <f t="shared" si="103"/>
        <v>1655.17</v>
      </c>
      <c r="AC188">
        <f t="shared" si="104"/>
        <v>1655.17</v>
      </c>
      <c r="AD188">
        <f t="shared" si="105"/>
        <v>0</v>
      </c>
      <c r="AE188">
        <f t="shared" si="106"/>
        <v>0</v>
      </c>
      <c r="AF188">
        <f t="shared" si="107"/>
        <v>0</v>
      </c>
      <c r="AG188">
        <f t="shared" si="108"/>
        <v>0</v>
      </c>
      <c r="AH188">
        <f t="shared" si="109"/>
        <v>0</v>
      </c>
      <c r="AI188">
        <f t="shared" si="110"/>
        <v>0</v>
      </c>
      <c r="AJ188">
        <f t="shared" si="111"/>
        <v>0</v>
      </c>
      <c r="AK188">
        <v>1655.17</v>
      </c>
      <c r="AL188">
        <v>1655.17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176</v>
      </c>
      <c r="BM188">
        <v>900</v>
      </c>
      <c r="BN188">
        <v>0</v>
      </c>
      <c r="BO188" t="s">
        <v>3</v>
      </c>
      <c r="BP188">
        <v>0</v>
      </c>
      <c r="BQ188">
        <v>90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2"/>
        <v>4965.51</v>
      </c>
      <c r="CQ188">
        <f t="shared" si="113"/>
        <v>1655.17</v>
      </c>
      <c r="CR188">
        <f t="shared" si="114"/>
        <v>0</v>
      </c>
      <c r="CS188">
        <f t="shared" si="115"/>
        <v>0</v>
      </c>
      <c r="CT188">
        <f t="shared" si="116"/>
        <v>0</v>
      </c>
      <c r="CU188">
        <f t="shared" si="117"/>
        <v>0</v>
      </c>
      <c r="CV188">
        <f t="shared" si="118"/>
        <v>0</v>
      </c>
      <c r="CW188">
        <f t="shared" si="119"/>
        <v>0</v>
      </c>
      <c r="CX188">
        <f t="shared" si="120"/>
        <v>0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22</v>
      </c>
      <c r="DW188" t="s">
        <v>22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58424354</v>
      </c>
      <c r="EF188">
        <v>90</v>
      </c>
      <c r="EG188" t="s">
        <v>71</v>
      </c>
      <c r="EH188">
        <v>0</v>
      </c>
      <c r="EI188" t="s">
        <v>3</v>
      </c>
      <c r="EJ188">
        <v>1</v>
      </c>
      <c r="EK188">
        <v>900</v>
      </c>
      <c r="EL188" t="s">
        <v>71</v>
      </c>
      <c r="EM188" t="s">
        <v>72</v>
      </c>
      <c r="EO188" t="s">
        <v>3</v>
      </c>
      <c r="EQ188">
        <v>131088</v>
      </c>
      <c r="ER188">
        <v>0</v>
      </c>
      <c r="ES188">
        <v>1655.17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0</v>
      </c>
      <c r="FD188">
        <v>18</v>
      </c>
      <c r="FF188">
        <v>1655.17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681949643</v>
      </c>
      <c r="GG188">
        <v>2</v>
      </c>
      <c r="GH188">
        <v>3</v>
      </c>
      <c r="GI188">
        <v>-2</v>
      </c>
      <c r="GJ188">
        <v>0</v>
      </c>
      <c r="GK188">
        <v>0</v>
      </c>
      <c r="GL188">
        <f t="shared" si="121"/>
        <v>0</v>
      </c>
      <c r="GM188">
        <f t="shared" si="122"/>
        <v>4965.51</v>
      </c>
      <c r="GN188">
        <f t="shared" si="123"/>
        <v>4965.51</v>
      </c>
      <c r="GO188">
        <f t="shared" si="124"/>
        <v>0</v>
      </c>
      <c r="GP188">
        <f t="shared" si="125"/>
        <v>0</v>
      </c>
      <c r="GR188">
        <v>1</v>
      </c>
      <c r="GS188">
        <v>1</v>
      </c>
      <c r="GT188">
        <v>0</v>
      </c>
      <c r="GU188" t="s">
        <v>3</v>
      </c>
      <c r="GV188">
        <f t="shared" si="126"/>
        <v>0</v>
      </c>
      <c r="GW188">
        <v>1</v>
      </c>
      <c r="GX188">
        <f t="shared" si="127"/>
        <v>0</v>
      </c>
      <c r="HA188">
        <v>0</v>
      </c>
      <c r="HB188">
        <v>0</v>
      </c>
      <c r="HC188">
        <f t="shared" si="128"/>
        <v>0</v>
      </c>
      <c r="HE188" t="s">
        <v>3</v>
      </c>
      <c r="HF188" t="s">
        <v>3</v>
      </c>
      <c r="HG188">
        <f t="shared" si="129"/>
        <v>4965.51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E189" t="s">
        <v>178</v>
      </c>
      <c r="F189" t="s">
        <v>179</v>
      </c>
      <c r="G189" t="s">
        <v>180</v>
      </c>
      <c r="H189" t="s">
        <v>181</v>
      </c>
      <c r="I189">
        <f>ROUND(ROUND(2,5),7)</f>
        <v>2</v>
      </c>
      <c r="J189">
        <v>0</v>
      </c>
      <c r="K189">
        <f>ROUND(ROUND(2,5),7)</f>
        <v>2</v>
      </c>
      <c r="O189">
        <f t="shared" si="92"/>
        <v>3290.12</v>
      </c>
      <c r="P189">
        <f t="shared" si="93"/>
        <v>3290.12</v>
      </c>
      <c r="Q189">
        <f t="shared" si="94"/>
        <v>0</v>
      </c>
      <c r="R189">
        <f t="shared" si="95"/>
        <v>0</v>
      </c>
      <c r="S189">
        <f t="shared" si="96"/>
        <v>0</v>
      </c>
      <c r="T189">
        <f t="shared" si="97"/>
        <v>0</v>
      </c>
      <c r="U189">
        <f t="shared" si="98"/>
        <v>0</v>
      </c>
      <c r="V189">
        <f t="shared" si="99"/>
        <v>0</v>
      </c>
      <c r="W189">
        <f t="shared" si="100"/>
        <v>0</v>
      </c>
      <c r="X189">
        <f t="shared" si="101"/>
        <v>0</v>
      </c>
      <c r="Y189">
        <f t="shared" si="102"/>
        <v>0</v>
      </c>
      <c r="AA189">
        <v>61518308</v>
      </c>
      <c r="AB189">
        <f t="shared" si="103"/>
        <v>1645.06</v>
      </c>
      <c r="AC189">
        <f t="shared" si="104"/>
        <v>1645.06</v>
      </c>
      <c r="AD189">
        <f t="shared" si="105"/>
        <v>0</v>
      </c>
      <c r="AE189">
        <f t="shared" si="106"/>
        <v>0</v>
      </c>
      <c r="AF189">
        <f t="shared" si="107"/>
        <v>0</v>
      </c>
      <c r="AG189">
        <f t="shared" si="108"/>
        <v>0</v>
      </c>
      <c r="AH189">
        <f t="shared" si="109"/>
        <v>0</v>
      </c>
      <c r="AI189">
        <f t="shared" si="110"/>
        <v>0</v>
      </c>
      <c r="AJ189">
        <f t="shared" si="111"/>
        <v>0</v>
      </c>
      <c r="AK189">
        <v>1645.06</v>
      </c>
      <c r="AL189">
        <v>1645.06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179</v>
      </c>
      <c r="BM189">
        <v>900</v>
      </c>
      <c r="BN189">
        <v>0</v>
      </c>
      <c r="BO189" t="s">
        <v>3</v>
      </c>
      <c r="BP189">
        <v>0</v>
      </c>
      <c r="BQ189">
        <v>90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2"/>
        <v>3290.12</v>
      </c>
      <c r="CQ189">
        <f t="shared" si="113"/>
        <v>1645.06</v>
      </c>
      <c r="CR189">
        <f t="shared" si="114"/>
        <v>0</v>
      </c>
      <c r="CS189">
        <f t="shared" si="115"/>
        <v>0</v>
      </c>
      <c r="CT189">
        <f t="shared" si="116"/>
        <v>0</v>
      </c>
      <c r="CU189">
        <f t="shared" si="117"/>
        <v>0</v>
      </c>
      <c r="CV189">
        <f t="shared" si="118"/>
        <v>0</v>
      </c>
      <c r="CW189">
        <f t="shared" si="119"/>
        <v>0</v>
      </c>
      <c r="CX189">
        <f t="shared" si="120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181</v>
      </c>
      <c r="DW189" t="s">
        <v>181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58424354</v>
      </c>
      <c r="EF189">
        <v>90</v>
      </c>
      <c r="EG189" t="s">
        <v>71</v>
      </c>
      <c r="EH189">
        <v>0</v>
      </c>
      <c r="EI189" t="s">
        <v>3</v>
      </c>
      <c r="EJ189">
        <v>1</v>
      </c>
      <c r="EK189">
        <v>900</v>
      </c>
      <c r="EL189" t="s">
        <v>71</v>
      </c>
      <c r="EM189" t="s">
        <v>72</v>
      </c>
      <c r="EO189" t="s">
        <v>3</v>
      </c>
      <c r="EQ189">
        <v>16</v>
      </c>
      <c r="ER189">
        <v>0</v>
      </c>
      <c r="ES189">
        <v>1645.06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1645.06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-12717390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1"/>
        <v>0</v>
      </c>
      <c r="GM189">
        <f t="shared" si="122"/>
        <v>3290.12</v>
      </c>
      <c r="GN189">
        <f t="shared" si="123"/>
        <v>3290.12</v>
      </c>
      <c r="GO189">
        <f t="shared" si="124"/>
        <v>0</v>
      </c>
      <c r="GP189">
        <f t="shared" si="125"/>
        <v>0</v>
      </c>
      <c r="GR189">
        <v>1</v>
      </c>
      <c r="GS189">
        <v>1</v>
      </c>
      <c r="GT189">
        <v>0</v>
      </c>
      <c r="GU189" t="s">
        <v>3</v>
      </c>
      <c r="GV189">
        <f t="shared" si="126"/>
        <v>0</v>
      </c>
      <c r="GW189">
        <v>1</v>
      </c>
      <c r="GX189">
        <f t="shared" si="127"/>
        <v>0</v>
      </c>
      <c r="HA189">
        <v>0</v>
      </c>
      <c r="HB189">
        <v>0</v>
      </c>
      <c r="HC189">
        <f t="shared" si="128"/>
        <v>0</v>
      </c>
      <c r="HE189" t="s">
        <v>3</v>
      </c>
      <c r="HF189" t="s">
        <v>3</v>
      </c>
      <c r="HG189">
        <f t="shared" si="129"/>
        <v>3290.12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182</v>
      </c>
      <c r="F190" t="s">
        <v>183</v>
      </c>
      <c r="G190" t="s">
        <v>184</v>
      </c>
      <c r="H190" t="s">
        <v>22</v>
      </c>
      <c r="I190">
        <f>ROUND(ROUND(15,5),7)</f>
        <v>15</v>
      </c>
      <c r="J190">
        <v>0</v>
      </c>
      <c r="K190">
        <f>ROUND(ROUND(15,5),7)</f>
        <v>15</v>
      </c>
      <c r="O190">
        <f t="shared" si="92"/>
        <v>8787</v>
      </c>
      <c r="P190">
        <f t="shared" si="93"/>
        <v>8787</v>
      </c>
      <c r="Q190">
        <f t="shared" si="94"/>
        <v>0</v>
      </c>
      <c r="R190">
        <f t="shared" si="95"/>
        <v>0</v>
      </c>
      <c r="S190">
        <f t="shared" si="96"/>
        <v>0</v>
      </c>
      <c r="T190">
        <f t="shared" si="97"/>
        <v>0</v>
      </c>
      <c r="U190">
        <f t="shared" si="98"/>
        <v>0</v>
      </c>
      <c r="V190">
        <f t="shared" si="99"/>
        <v>0</v>
      </c>
      <c r="W190">
        <f t="shared" si="100"/>
        <v>0</v>
      </c>
      <c r="X190">
        <f t="shared" si="101"/>
        <v>0</v>
      </c>
      <c r="Y190">
        <f t="shared" si="102"/>
        <v>0</v>
      </c>
      <c r="AA190">
        <v>61518308</v>
      </c>
      <c r="AB190">
        <f t="shared" si="103"/>
        <v>585.79999999999995</v>
      </c>
      <c r="AC190">
        <f t="shared" si="104"/>
        <v>585.79999999999995</v>
      </c>
      <c r="AD190">
        <f t="shared" si="105"/>
        <v>0</v>
      </c>
      <c r="AE190">
        <f t="shared" si="106"/>
        <v>0</v>
      </c>
      <c r="AF190">
        <f t="shared" si="107"/>
        <v>0</v>
      </c>
      <c r="AG190">
        <f t="shared" si="108"/>
        <v>0</v>
      </c>
      <c r="AH190">
        <f t="shared" si="109"/>
        <v>0</v>
      </c>
      <c r="AI190">
        <f t="shared" si="110"/>
        <v>0</v>
      </c>
      <c r="AJ190">
        <f t="shared" si="111"/>
        <v>0</v>
      </c>
      <c r="AK190">
        <v>585.79999999999995</v>
      </c>
      <c r="AL190">
        <v>585.79999999999995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183</v>
      </c>
      <c r="BM190">
        <v>900</v>
      </c>
      <c r="BN190">
        <v>0</v>
      </c>
      <c r="BO190" t="s">
        <v>3</v>
      </c>
      <c r="BP190">
        <v>0</v>
      </c>
      <c r="BQ190">
        <v>90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2"/>
        <v>8787</v>
      </c>
      <c r="CQ190">
        <f t="shared" si="113"/>
        <v>585.79999999999995</v>
      </c>
      <c r="CR190">
        <f t="shared" si="114"/>
        <v>0</v>
      </c>
      <c r="CS190">
        <f t="shared" si="115"/>
        <v>0</v>
      </c>
      <c r="CT190">
        <f t="shared" si="116"/>
        <v>0</v>
      </c>
      <c r="CU190">
        <f t="shared" si="117"/>
        <v>0</v>
      </c>
      <c r="CV190">
        <f t="shared" si="118"/>
        <v>0</v>
      </c>
      <c r="CW190">
        <f t="shared" si="119"/>
        <v>0</v>
      </c>
      <c r="CX190">
        <f t="shared" si="120"/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22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58424354</v>
      </c>
      <c r="EF190">
        <v>90</v>
      </c>
      <c r="EG190" t="s">
        <v>71</v>
      </c>
      <c r="EH190">
        <v>0</v>
      </c>
      <c r="EI190" t="s">
        <v>3</v>
      </c>
      <c r="EJ190">
        <v>1</v>
      </c>
      <c r="EK190">
        <v>900</v>
      </c>
      <c r="EL190" t="s">
        <v>71</v>
      </c>
      <c r="EM190" t="s">
        <v>72</v>
      </c>
      <c r="EO190" t="s">
        <v>3</v>
      </c>
      <c r="EQ190">
        <v>131088</v>
      </c>
      <c r="ER190">
        <v>0</v>
      </c>
      <c r="ES190">
        <v>585.79999999999995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0</v>
      </c>
      <c r="FD190">
        <v>18</v>
      </c>
      <c r="FF190">
        <v>585.79999999999995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-734198918</v>
      </c>
      <c r="GG190">
        <v>2</v>
      </c>
      <c r="GH190">
        <v>3</v>
      </c>
      <c r="GI190">
        <v>-2</v>
      </c>
      <c r="GJ190">
        <v>0</v>
      </c>
      <c r="GK190">
        <v>0</v>
      </c>
      <c r="GL190">
        <f t="shared" si="121"/>
        <v>0</v>
      </c>
      <c r="GM190">
        <f t="shared" si="122"/>
        <v>8787</v>
      </c>
      <c r="GN190">
        <f t="shared" si="123"/>
        <v>8787</v>
      </c>
      <c r="GO190">
        <f t="shared" si="124"/>
        <v>0</v>
      </c>
      <c r="GP190">
        <f t="shared" si="125"/>
        <v>0</v>
      </c>
      <c r="GR190">
        <v>1</v>
      </c>
      <c r="GS190">
        <v>1</v>
      </c>
      <c r="GT190">
        <v>0</v>
      </c>
      <c r="GU190" t="s">
        <v>3</v>
      </c>
      <c r="GV190">
        <f t="shared" si="126"/>
        <v>0</v>
      </c>
      <c r="GW190">
        <v>1</v>
      </c>
      <c r="GX190">
        <f t="shared" si="127"/>
        <v>0</v>
      </c>
      <c r="HA190">
        <v>0</v>
      </c>
      <c r="HB190">
        <v>0</v>
      </c>
      <c r="HC190">
        <f t="shared" si="128"/>
        <v>0</v>
      </c>
      <c r="HE190" t="s">
        <v>3</v>
      </c>
      <c r="HF190" t="s">
        <v>3</v>
      </c>
      <c r="HG190">
        <f t="shared" si="129"/>
        <v>8787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E191" t="s">
        <v>185</v>
      </c>
      <c r="F191" t="s">
        <v>186</v>
      </c>
      <c r="G191" t="s">
        <v>187</v>
      </c>
      <c r="H191" t="s">
        <v>22</v>
      </c>
      <c r="I191">
        <f>ROUND(ROUND(15,5),7)</f>
        <v>15</v>
      </c>
      <c r="J191">
        <v>0</v>
      </c>
      <c r="K191">
        <f>ROUND(ROUND(15,5),7)</f>
        <v>15</v>
      </c>
      <c r="O191">
        <f t="shared" si="92"/>
        <v>2300.85</v>
      </c>
      <c r="P191">
        <f t="shared" si="93"/>
        <v>2300.85</v>
      </c>
      <c r="Q191">
        <f t="shared" si="94"/>
        <v>0</v>
      </c>
      <c r="R191">
        <f t="shared" si="95"/>
        <v>0</v>
      </c>
      <c r="S191">
        <f t="shared" si="96"/>
        <v>0</v>
      </c>
      <c r="T191">
        <f t="shared" si="97"/>
        <v>0</v>
      </c>
      <c r="U191">
        <f t="shared" si="98"/>
        <v>0</v>
      </c>
      <c r="V191">
        <f t="shared" si="99"/>
        <v>0</v>
      </c>
      <c r="W191">
        <f t="shared" si="100"/>
        <v>0</v>
      </c>
      <c r="X191">
        <f t="shared" si="101"/>
        <v>0</v>
      </c>
      <c r="Y191">
        <f t="shared" si="102"/>
        <v>0</v>
      </c>
      <c r="AA191">
        <v>61518308</v>
      </c>
      <c r="AB191">
        <f t="shared" si="103"/>
        <v>153.38999999999999</v>
      </c>
      <c r="AC191">
        <f t="shared" si="104"/>
        <v>153.38999999999999</v>
      </c>
      <c r="AD191">
        <f t="shared" si="105"/>
        <v>0</v>
      </c>
      <c r="AE191">
        <f t="shared" si="106"/>
        <v>0</v>
      </c>
      <c r="AF191">
        <f t="shared" si="107"/>
        <v>0</v>
      </c>
      <c r="AG191">
        <f t="shared" si="108"/>
        <v>0</v>
      </c>
      <c r="AH191">
        <f t="shared" si="109"/>
        <v>0</v>
      </c>
      <c r="AI191">
        <f t="shared" si="110"/>
        <v>0</v>
      </c>
      <c r="AJ191">
        <f t="shared" si="111"/>
        <v>0</v>
      </c>
      <c r="AK191">
        <v>153.38999999999999</v>
      </c>
      <c r="AL191">
        <v>153.38999999999999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186</v>
      </c>
      <c r="BM191">
        <v>900</v>
      </c>
      <c r="BN191">
        <v>0</v>
      </c>
      <c r="BO191" t="s">
        <v>3</v>
      </c>
      <c r="BP191">
        <v>0</v>
      </c>
      <c r="BQ191">
        <v>90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2"/>
        <v>2300.85</v>
      </c>
      <c r="CQ191">
        <f t="shared" si="113"/>
        <v>153.38999999999999</v>
      </c>
      <c r="CR191">
        <f t="shared" si="114"/>
        <v>0</v>
      </c>
      <c r="CS191">
        <f t="shared" si="115"/>
        <v>0</v>
      </c>
      <c r="CT191">
        <f t="shared" si="116"/>
        <v>0</v>
      </c>
      <c r="CU191">
        <f t="shared" si="117"/>
        <v>0</v>
      </c>
      <c r="CV191">
        <f t="shared" si="118"/>
        <v>0</v>
      </c>
      <c r="CW191">
        <f t="shared" si="119"/>
        <v>0</v>
      </c>
      <c r="CX191">
        <f t="shared" si="120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22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58424354</v>
      </c>
      <c r="EF191">
        <v>90</v>
      </c>
      <c r="EG191" t="s">
        <v>71</v>
      </c>
      <c r="EH191">
        <v>0</v>
      </c>
      <c r="EI191" t="s">
        <v>3</v>
      </c>
      <c r="EJ191">
        <v>1</v>
      </c>
      <c r="EK191">
        <v>900</v>
      </c>
      <c r="EL191" t="s">
        <v>71</v>
      </c>
      <c r="EM191" t="s">
        <v>72</v>
      </c>
      <c r="EO191" t="s">
        <v>3</v>
      </c>
      <c r="EQ191">
        <v>131088</v>
      </c>
      <c r="ER191">
        <v>0</v>
      </c>
      <c r="ES191">
        <v>153.38999999999999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153.38999999999999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-504540863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1"/>
        <v>0</v>
      </c>
      <c r="GM191">
        <f t="shared" si="122"/>
        <v>2300.85</v>
      </c>
      <c r="GN191">
        <f t="shared" si="123"/>
        <v>2300.85</v>
      </c>
      <c r="GO191">
        <f t="shared" si="124"/>
        <v>0</v>
      </c>
      <c r="GP191">
        <f t="shared" si="125"/>
        <v>0</v>
      </c>
      <c r="GR191">
        <v>1</v>
      </c>
      <c r="GS191">
        <v>1</v>
      </c>
      <c r="GT191">
        <v>0</v>
      </c>
      <c r="GU191" t="s">
        <v>3</v>
      </c>
      <c r="GV191">
        <f t="shared" si="126"/>
        <v>0</v>
      </c>
      <c r="GW191">
        <v>1</v>
      </c>
      <c r="GX191">
        <f t="shared" si="127"/>
        <v>0</v>
      </c>
      <c r="HA191">
        <v>0</v>
      </c>
      <c r="HB191">
        <v>0</v>
      </c>
      <c r="HC191">
        <f t="shared" si="128"/>
        <v>0</v>
      </c>
      <c r="HE191" t="s">
        <v>3</v>
      </c>
      <c r="HF191" t="s">
        <v>3</v>
      </c>
      <c r="HG191">
        <f t="shared" si="129"/>
        <v>2300.85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E192" t="s">
        <v>188</v>
      </c>
      <c r="F192" t="s">
        <v>189</v>
      </c>
      <c r="G192" t="s">
        <v>190</v>
      </c>
      <c r="H192" t="s">
        <v>22</v>
      </c>
      <c r="I192">
        <f>ROUND(ROUND(2,5),7)</f>
        <v>2</v>
      </c>
      <c r="J192">
        <v>0</v>
      </c>
      <c r="K192">
        <f>ROUND(ROUND(2,5),7)</f>
        <v>2</v>
      </c>
      <c r="O192">
        <f t="shared" si="92"/>
        <v>607.24</v>
      </c>
      <c r="P192">
        <f t="shared" si="93"/>
        <v>607.24</v>
      </c>
      <c r="Q192">
        <f t="shared" si="94"/>
        <v>0</v>
      </c>
      <c r="R192">
        <f t="shared" si="95"/>
        <v>0</v>
      </c>
      <c r="S192">
        <f t="shared" si="96"/>
        <v>0</v>
      </c>
      <c r="T192">
        <f t="shared" si="97"/>
        <v>0</v>
      </c>
      <c r="U192">
        <f t="shared" si="98"/>
        <v>0</v>
      </c>
      <c r="V192">
        <f t="shared" si="99"/>
        <v>0</v>
      </c>
      <c r="W192">
        <f t="shared" si="100"/>
        <v>0</v>
      </c>
      <c r="X192">
        <f t="shared" si="101"/>
        <v>0</v>
      </c>
      <c r="Y192">
        <f t="shared" si="102"/>
        <v>0</v>
      </c>
      <c r="AA192">
        <v>61518308</v>
      </c>
      <c r="AB192">
        <f t="shared" si="103"/>
        <v>303.62</v>
      </c>
      <c r="AC192">
        <f t="shared" si="104"/>
        <v>303.62</v>
      </c>
      <c r="AD192">
        <f t="shared" si="105"/>
        <v>0</v>
      </c>
      <c r="AE192">
        <f t="shared" si="106"/>
        <v>0</v>
      </c>
      <c r="AF192">
        <f t="shared" si="107"/>
        <v>0</v>
      </c>
      <c r="AG192">
        <f t="shared" si="108"/>
        <v>0</v>
      </c>
      <c r="AH192">
        <f t="shared" si="109"/>
        <v>0</v>
      </c>
      <c r="AI192">
        <f t="shared" si="110"/>
        <v>0</v>
      </c>
      <c r="AJ192">
        <f t="shared" si="111"/>
        <v>0</v>
      </c>
      <c r="AK192">
        <v>303.62</v>
      </c>
      <c r="AL192">
        <v>303.62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900</v>
      </c>
      <c r="BN192">
        <v>0</v>
      </c>
      <c r="BO192" t="s">
        <v>3</v>
      </c>
      <c r="BP192">
        <v>0</v>
      </c>
      <c r="BQ192">
        <v>90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2"/>
        <v>607.24</v>
      </c>
      <c r="CQ192">
        <f t="shared" si="113"/>
        <v>303.62</v>
      </c>
      <c r="CR192">
        <f t="shared" si="114"/>
        <v>0</v>
      </c>
      <c r="CS192">
        <f t="shared" si="115"/>
        <v>0</v>
      </c>
      <c r="CT192">
        <f t="shared" si="116"/>
        <v>0</v>
      </c>
      <c r="CU192">
        <f t="shared" si="117"/>
        <v>0</v>
      </c>
      <c r="CV192">
        <f t="shared" si="118"/>
        <v>0</v>
      </c>
      <c r="CW192">
        <f t="shared" si="119"/>
        <v>0</v>
      </c>
      <c r="CX192">
        <f t="shared" si="120"/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22</v>
      </c>
      <c r="DW192" t="s">
        <v>22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58424354</v>
      </c>
      <c r="EF192">
        <v>90</v>
      </c>
      <c r="EG192" t="s">
        <v>71</v>
      </c>
      <c r="EH192">
        <v>0</v>
      </c>
      <c r="EI192" t="s">
        <v>3</v>
      </c>
      <c r="EJ192">
        <v>1</v>
      </c>
      <c r="EK192">
        <v>900</v>
      </c>
      <c r="EL192" t="s">
        <v>71</v>
      </c>
      <c r="EM192" t="s">
        <v>72</v>
      </c>
      <c r="EO192" t="s">
        <v>3</v>
      </c>
      <c r="EQ192">
        <v>131088</v>
      </c>
      <c r="ER192">
        <v>0</v>
      </c>
      <c r="ES192">
        <v>303.62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0</v>
      </c>
      <c r="FD192">
        <v>18</v>
      </c>
      <c r="FF192">
        <v>303.62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-2136460543</v>
      </c>
      <c r="GG192">
        <v>2</v>
      </c>
      <c r="GH192">
        <v>3</v>
      </c>
      <c r="GI192">
        <v>-2</v>
      </c>
      <c r="GJ192">
        <v>0</v>
      </c>
      <c r="GK192">
        <v>0</v>
      </c>
      <c r="GL192">
        <f t="shared" si="121"/>
        <v>0</v>
      </c>
      <c r="GM192">
        <f t="shared" si="122"/>
        <v>607.24</v>
      </c>
      <c r="GN192">
        <f t="shared" si="123"/>
        <v>607.24</v>
      </c>
      <c r="GO192">
        <f t="shared" si="124"/>
        <v>0</v>
      </c>
      <c r="GP192">
        <f t="shared" si="125"/>
        <v>0</v>
      </c>
      <c r="GR192">
        <v>1</v>
      </c>
      <c r="GS192">
        <v>1</v>
      </c>
      <c r="GT192">
        <v>0</v>
      </c>
      <c r="GU192" t="s">
        <v>3</v>
      </c>
      <c r="GV192">
        <f t="shared" si="126"/>
        <v>0</v>
      </c>
      <c r="GW192">
        <v>1</v>
      </c>
      <c r="GX192">
        <f t="shared" si="127"/>
        <v>0</v>
      </c>
      <c r="HA192">
        <v>0</v>
      </c>
      <c r="HB192">
        <v>0</v>
      </c>
      <c r="HC192">
        <f t="shared" si="128"/>
        <v>0</v>
      </c>
      <c r="HE192" t="s">
        <v>3</v>
      </c>
      <c r="HF192" t="s">
        <v>3</v>
      </c>
      <c r="HG192">
        <f t="shared" si="129"/>
        <v>607.24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191</v>
      </c>
      <c r="F193" t="s">
        <v>192</v>
      </c>
      <c r="G193" t="s">
        <v>193</v>
      </c>
      <c r="H193" t="s">
        <v>22</v>
      </c>
      <c r="I193">
        <f>ROUND(ROUND(46,5),7)</f>
        <v>46</v>
      </c>
      <c r="J193">
        <v>0</v>
      </c>
      <c r="K193">
        <f>ROUND(ROUND(46,5),7)</f>
        <v>46</v>
      </c>
      <c r="O193">
        <f t="shared" si="92"/>
        <v>260.36</v>
      </c>
      <c r="P193">
        <f t="shared" si="93"/>
        <v>260.36</v>
      </c>
      <c r="Q193">
        <f t="shared" si="94"/>
        <v>0</v>
      </c>
      <c r="R193">
        <f t="shared" si="95"/>
        <v>0</v>
      </c>
      <c r="S193">
        <f t="shared" si="96"/>
        <v>0</v>
      </c>
      <c r="T193">
        <f t="shared" si="97"/>
        <v>0</v>
      </c>
      <c r="U193">
        <f t="shared" si="98"/>
        <v>0</v>
      </c>
      <c r="V193">
        <f t="shared" si="99"/>
        <v>0</v>
      </c>
      <c r="W193">
        <f t="shared" si="100"/>
        <v>0</v>
      </c>
      <c r="X193">
        <f t="shared" si="101"/>
        <v>0</v>
      </c>
      <c r="Y193">
        <f t="shared" si="102"/>
        <v>0</v>
      </c>
      <c r="AA193">
        <v>61518308</v>
      </c>
      <c r="AB193">
        <f t="shared" si="103"/>
        <v>5.66</v>
      </c>
      <c r="AC193">
        <f t="shared" si="104"/>
        <v>5.66</v>
      </c>
      <c r="AD193">
        <f t="shared" si="105"/>
        <v>0</v>
      </c>
      <c r="AE193">
        <f t="shared" si="106"/>
        <v>0</v>
      </c>
      <c r="AF193">
        <f t="shared" si="107"/>
        <v>0</v>
      </c>
      <c r="AG193">
        <f t="shared" si="108"/>
        <v>0</v>
      </c>
      <c r="AH193">
        <f t="shared" si="109"/>
        <v>0</v>
      </c>
      <c r="AI193">
        <f t="shared" si="110"/>
        <v>0</v>
      </c>
      <c r="AJ193">
        <f t="shared" si="111"/>
        <v>0</v>
      </c>
      <c r="AK193">
        <v>5.66</v>
      </c>
      <c r="AL193">
        <v>5.66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192</v>
      </c>
      <c r="BM193">
        <v>900</v>
      </c>
      <c r="BN193">
        <v>0</v>
      </c>
      <c r="BO193" t="s">
        <v>3</v>
      </c>
      <c r="BP193">
        <v>0</v>
      </c>
      <c r="BQ193">
        <v>90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2"/>
        <v>260.36</v>
      </c>
      <c r="CQ193">
        <f t="shared" si="113"/>
        <v>5.66</v>
      </c>
      <c r="CR193">
        <f t="shared" si="114"/>
        <v>0</v>
      </c>
      <c r="CS193">
        <f t="shared" si="115"/>
        <v>0</v>
      </c>
      <c r="CT193">
        <f t="shared" si="116"/>
        <v>0</v>
      </c>
      <c r="CU193">
        <f t="shared" si="117"/>
        <v>0</v>
      </c>
      <c r="CV193">
        <f t="shared" si="118"/>
        <v>0</v>
      </c>
      <c r="CW193">
        <f t="shared" si="119"/>
        <v>0</v>
      </c>
      <c r="CX193">
        <f t="shared" si="120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22</v>
      </c>
      <c r="DW193" t="s">
        <v>22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58424354</v>
      </c>
      <c r="EF193">
        <v>90</v>
      </c>
      <c r="EG193" t="s">
        <v>71</v>
      </c>
      <c r="EH193">
        <v>0</v>
      </c>
      <c r="EI193" t="s">
        <v>3</v>
      </c>
      <c r="EJ193">
        <v>1</v>
      </c>
      <c r="EK193">
        <v>900</v>
      </c>
      <c r="EL193" t="s">
        <v>71</v>
      </c>
      <c r="EM193" t="s">
        <v>72</v>
      </c>
      <c r="EO193" t="s">
        <v>3</v>
      </c>
      <c r="EQ193">
        <v>16</v>
      </c>
      <c r="ER193">
        <v>0</v>
      </c>
      <c r="ES193">
        <v>5.66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5.66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-1831386075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1"/>
        <v>0</v>
      </c>
      <c r="GM193">
        <f t="shared" si="122"/>
        <v>260.36</v>
      </c>
      <c r="GN193">
        <f t="shared" si="123"/>
        <v>260.36</v>
      </c>
      <c r="GO193">
        <f t="shared" si="124"/>
        <v>0</v>
      </c>
      <c r="GP193">
        <f t="shared" si="125"/>
        <v>0</v>
      </c>
      <c r="GR193">
        <v>1</v>
      </c>
      <c r="GS193">
        <v>1</v>
      </c>
      <c r="GT193">
        <v>0</v>
      </c>
      <c r="GU193" t="s">
        <v>3</v>
      </c>
      <c r="GV193">
        <f t="shared" si="126"/>
        <v>0</v>
      </c>
      <c r="GW193">
        <v>1</v>
      </c>
      <c r="GX193">
        <f t="shared" si="127"/>
        <v>0</v>
      </c>
      <c r="HA193">
        <v>0</v>
      </c>
      <c r="HB193">
        <v>0</v>
      </c>
      <c r="HC193">
        <f t="shared" si="128"/>
        <v>0</v>
      </c>
      <c r="HE193" t="s">
        <v>3</v>
      </c>
      <c r="HF193" t="s">
        <v>3</v>
      </c>
      <c r="HG193">
        <f t="shared" si="129"/>
        <v>260.36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194</v>
      </c>
      <c r="F194" t="s">
        <v>195</v>
      </c>
      <c r="G194" t="s">
        <v>196</v>
      </c>
      <c r="H194" t="s">
        <v>22</v>
      </c>
      <c r="I194">
        <f>ROUND(ROUND(10,5),7)</f>
        <v>10</v>
      </c>
      <c r="J194">
        <v>0</v>
      </c>
      <c r="K194">
        <f>ROUND(ROUND(10,5),7)</f>
        <v>10</v>
      </c>
      <c r="O194">
        <f t="shared" si="92"/>
        <v>3046.7</v>
      </c>
      <c r="P194">
        <f t="shared" si="93"/>
        <v>3046.7</v>
      </c>
      <c r="Q194">
        <f t="shared" si="94"/>
        <v>0</v>
      </c>
      <c r="R194">
        <f t="shared" si="95"/>
        <v>0</v>
      </c>
      <c r="S194">
        <f t="shared" si="96"/>
        <v>0</v>
      </c>
      <c r="T194">
        <f t="shared" si="97"/>
        <v>0</v>
      </c>
      <c r="U194">
        <f t="shared" si="98"/>
        <v>0</v>
      </c>
      <c r="V194">
        <f t="shared" si="99"/>
        <v>0</v>
      </c>
      <c r="W194">
        <f t="shared" si="100"/>
        <v>0</v>
      </c>
      <c r="X194">
        <f t="shared" si="101"/>
        <v>0</v>
      </c>
      <c r="Y194">
        <f t="shared" si="102"/>
        <v>0</v>
      </c>
      <c r="AA194">
        <v>61518308</v>
      </c>
      <c r="AB194">
        <f t="shared" si="103"/>
        <v>304.67</v>
      </c>
      <c r="AC194">
        <f t="shared" si="104"/>
        <v>304.67</v>
      </c>
      <c r="AD194">
        <f t="shared" si="105"/>
        <v>0</v>
      </c>
      <c r="AE194">
        <f t="shared" si="106"/>
        <v>0</v>
      </c>
      <c r="AF194">
        <f t="shared" si="107"/>
        <v>0</v>
      </c>
      <c r="AG194">
        <f t="shared" si="108"/>
        <v>0</v>
      </c>
      <c r="AH194">
        <f t="shared" si="109"/>
        <v>0</v>
      </c>
      <c r="AI194">
        <f t="shared" si="110"/>
        <v>0</v>
      </c>
      <c r="AJ194">
        <f t="shared" si="111"/>
        <v>0</v>
      </c>
      <c r="AK194">
        <v>304.67</v>
      </c>
      <c r="AL194">
        <v>304.67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195</v>
      </c>
      <c r="BM194">
        <v>900</v>
      </c>
      <c r="BN194">
        <v>0</v>
      </c>
      <c r="BO194" t="s">
        <v>3</v>
      </c>
      <c r="BP194">
        <v>0</v>
      </c>
      <c r="BQ194">
        <v>90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2"/>
        <v>3046.7</v>
      </c>
      <c r="CQ194">
        <f t="shared" si="113"/>
        <v>304.67</v>
      </c>
      <c r="CR194">
        <f t="shared" si="114"/>
        <v>0</v>
      </c>
      <c r="CS194">
        <f t="shared" si="115"/>
        <v>0</v>
      </c>
      <c r="CT194">
        <f t="shared" si="116"/>
        <v>0</v>
      </c>
      <c r="CU194">
        <f t="shared" si="117"/>
        <v>0</v>
      </c>
      <c r="CV194">
        <f t="shared" si="118"/>
        <v>0</v>
      </c>
      <c r="CW194">
        <f t="shared" si="119"/>
        <v>0</v>
      </c>
      <c r="CX194">
        <f t="shared" si="120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22</v>
      </c>
      <c r="DW194" t="s">
        <v>22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58424354</v>
      </c>
      <c r="EF194">
        <v>90</v>
      </c>
      <c r="EG194" t="s">
        <v>71</v>
      </c>
      <c r="EH194">
        <v>0</v>
      </c>
      <c r="EI194" t="s">
        <v>3</v>
      </c>
      <c r="EJ194">
        <v>1</v>
      </c>
      <c r="EK194">
        <v>900</v>
      </c>
      <c r="EL194" t="s">
        <v>71</v>
      </c>
      <c r="EM194" t="s">
        <v>72</v>
      </c>
      <c r="EO194" t="s">
        <v>3</v>
      </c>
      <c r="EQ194">
        <v>131088</v>
      </c>
      <c r="ER194">
        <v>0</v>
      </c>
      <c r="ES194">
        <v>304.67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304.67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-598557963</v>
      </c>
      <c r="GG194">
        <v>2</v>
      </c>
      <c r="GH194">
        <v>3</v>
      </c>
      <c r="GI194">
        <v>-2</v>
      </c>
      <c r="GJ194">
        <v>0</v>
      </c>
      <c r="GK194">
        <v>0</v>
      </c>
      <c r="GL194">
        <f t="shared" si="121"/>
        <v>0</v>
      </c>
      <c r="GM194">
        <f t="shared" si="122"/>
        <v>3046.7</v>
      </c>
      <c r="GN194">
        <f t="shared" si="123"/>
        <v>3046.7</v>
      </c>
      <c r="GO194">
        <f t="shared" si="124"/>
        <v>0</v>
      </c>
      <c r="GP194">
        <f t="shared" si="125"/>
        <v>0</v>
      </c>
      <c r="GR194">
        <v>1</v>
      </c>
      <c r="GS194">
        <v>1</v>
      </c>
      <c r="GT194">
        <v>0</v>
      </c>
      <c r="GU194" t="s">
        <v>3</v>
      </c>
      <c r="GV194">
        <f t="shared" si="126"/>
        <v>0</v>
      </c>
      <c r="GW194">
        <v>1</v>
      </c>
      <c r="GX194">
        <f t="shared" si="127"/>
        <v>0</v>
      </c>
      <c r="HA194">
        <v>0</v>
      </c>
      <c r="HB194">
        <v>0</v>
      </c>
      <c r="HC194">
        <f t="shared" si="128"/>
        <v>0</v>
      </c>
      <c r="HE194" t="s">
        <v>3</v>
      </c>
      <c r="HF194" t="s">
        <v>3</v>
      </c>
      <c r="HG194">
        <f t="shared" si="129"/>
        <v>3046.7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197</v>
      </c>
      <c r="F195" t="s">
        <v>198</v>
      </c>
      <c r="G195" t="s">
        <v>199</v>
      </c>
      <c r="H195" t="s">
        <v>22</v>
      </c>
      <c r="I195">
        <f>ROUND(ROUND(9,5),7)</f>
        <v>9</v>
      </c>
      <c r="J195">
        <v>0</v>
      </c>
      <c r="K195">
        <f>ROUND(ROUND(9,5),7)</f>
        <v>9</v>
      </c>
      <c r="O195">
        <f t="shared" si="92"/>
        <v>2940.66</v>
      </c>
      <c r="P195">
        <f t="shared" si="93"/>
        <v>2940.66</v>
      </c>
      <c r="Q195">
        <f t="shared" si="94"/>
        <v>0</v>
      </c>
      <c r="R195">
        <f t="shared" si="95"/>
        <v>0</v>
      </c>
      <c r="S195">
        <f t="shared" si="96"/>
        <v>0</v>
      </c>
      <c r="T195">
        <f t="shared" si="97"/>
        <v>0</v>
      </c>
      <c r="U195">
        <f t="shared" si="98"/>
        <v>0</v>
      </c>
      <c r="V195">
        <f t="shared" si="99"/>
        <v>0</v>
      </c>
      <c r="W195">
        <f t="shared" si="100"/>
        <v>0</v>
      </c>
      <c r="X195">
        <f t="shared" si="101"/>
        <v>0</v>
      </c>
      <c r="Y195">
        <f t="shared" si="102"/>
        <v>0</v>
      </c>
      <c r="AA195">
        <v>61518308</v>
      </c>
      <c r="AB195">
        <f t="shared" si="103"/>
        <v>326.74</v>
      </c>
      <c r="AC195">
        <f t="shared" si="104"/>
        <v>326.74</v>
      </c>
      <c r="AD195">
        <f t="shared" si="105"/>
        <v>0</v>
      </c>
      <c r="AE195">
        <f t="shared" si="106"/>
        <v>0</v>
      </c>
      <c r="AF195">
        <f t="shared" si="107"/>
        <v>0</v>
      </c>
      <c r="AG195">
        <f t="shared" si="108"/>
        <v>0</v>
      </c>
      <c r="AH195">
        <f t="shared" si="109"/>
        <v>0</v>
      </c>
      <c r="AI195">
        <f t="shared" si="110"/>
        <v>0</v>
      </c>
      <c r="AJ195">
        <f t="shared" si="111"/>
        <v>0</v>
      </c>
      <c r="AK195">
        <v>326.74</v>
      </c>
      <c r="AL195">
        <v>326.74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900</v>
      </c>
      <c r="BN195">
        <v>0</v>
      </c>
      <c r="BO195" t="s">
        <v>3</v>
      </c>
      <c r="BP195">
        <v>0</v>
      </c>
      <c r="BQ195">
        <v>90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12"/>
        <v>2940.66</v>
      </c>
      <c r="CQ195">
        <f t="shared" si="113"/>
        <v>326.74</v>
      </c>
      <c r="CR195">
        <f t="shared" si="114"/>
        <v>0</v>
      </c>
      <c r="CS195">
        <f t="shared" si="115"/>
        <v>0</v>
      </c>
      <c r="CT195">
        <f t="shared" si="116"/>
        <v>0</v>
      </c>
      <c r="CU195">
        <f t="shared" si="117"/>
        <v>0</v>
      </c>
      <c r="CV195">
        <f t="shared" si="118"/>
        <v>0</v>
      </c>
      <c r="CW195">
        <f t="shared" si="119"/>
        <v>0</v>
      </c>
      <c r="CX195">
        <f t="shared" si="120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22</v>
      </c>
      <c r="DW195" t="s">
        <v>22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58424354</v>
      </c>
      <c r="EF195">
        <v>90</v>
      </c>
      <c r="EG195" t="s">
        <v>71</v>
      </c>
      <c r="EH195">
        <v>0</v>
      </c>
      <c r="EI195" t="s">
        <v>3</v>
      </c>
      <c r="EJ195">
        <v>1</v>
      </c>
      <c r="EK195">
        <v>900</v>
      </c>
      <c r="EL195" t="s">
        <v>71</v>
      </c>
      <c r="EM195" t="s">
        <v>72</v>
      </c>
      <c r="EO195" t="s">
        <v>3</v>
      </c>
      <c r="EQ195">
        <v>131088</v>
      </c>
      <c r="ER195">
        <v>0</v>
      </c>
      <c r="ES195">
        <v>326.74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326.74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-1905839076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1"/>
        <v>0</v>
      </c>
      <c r="GM195">
        <f t="shared" si="122"/>
        <v>2940.66</v>
      </c>
      <c r="GN195">
        <f t="shared" si="123"/>
        <v>2940.66</v>
      </c>
      <c r="GO195">
        <f t="shared" si="124"/>
        <v>0</v>
      </c>
      <c r="GP195">
        <f t="shared" si="125"/>
        <v>0</v>
      </c>
      <c r="GR195">
        <v>1</v>
      </c>
      <c r="GS195">
        <v>1</v>
      </c>
      <c r="GT195">
        <v>0</v>
      </c>
      <c r="GU195" t="s">
        <v>3</v>
      </c>
      <c r="GV195">
        <f t="shared" si="126"/>
        <v>0</v>
      </c>
      <c r="GW195">
        <v>1</v>
      </c>
      <c r="GX195">
        <f t="shared" si="127"/>
        <v>0</v>
      </c>
      <c r="HA195">
        <v>0</v>
      </c>
      <c r="HB195">
        <v>0</v>
      </c>
      <c r="HC195">
        <f t="shared" si="128"/>
        <v>0</v>
      </c>
      <c r="HE195" t="s">
        <v>3</v>
      </c>
      <c r="HF195" t="s">
        <v>3</v>
      </c>
      <c r="HG195">
        <f t="shared" si="129"/>
        <v>2940.66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200</v>
      </c>
      <c r="F196" t="s">
        <v>201</v>
      </c>
      <c r="G196" t="s">
        <v>202</v>
      </c>
      <c r="H196" t="s">
        <v>22</v>
      </c>
      <c r="I196">
        <f>ROUND(ROUND(4,5),7)</f>
        <v>4</v>
      </c>
      <c r="J196">
        <v>0</v>
      </c>
      <c r="K196">
        <f>ROUND(ROUND(4,5),7)</f>
        <v>4</v>
      </c>
      <c r="O196">
        <f t="shared" si="92"/>
        <v>1500.24</v>
      </c>
      <c r="P196">
        <f t="shared" si="93"/>
        <v>1500.24</v>
      </c>
      <c r="Q196">
        <f t="shared" si="94"/>
        <v>0</v>
      </c>
      <c r="R196">
        <f t="shared" si="95"/>
        <v>0</v>
      </c>
      <c r="S196">
        <f t="shared" si="96"/>
        <v>0</v>
      </c>
      <c r="T196">
        <f t="shared" si="97"/>
        <v>0</v>
      </c>
      <c r="U196">
        <f t="shared" si="98"/>
        <v>0</v>
      </c>
      <c r="V196">
        <f t="shared" si="99"/>
        <v>0</v>
      </c>
      <c r="W196">
        <f t="shared" si="100"/>
        <v>0</v>
      </c>
      <c r="X196">
        <f t="shared" si="101"/>
        <v>0</v>
      </c>
      <c r="Y196">
        <f t="shared" si="102"/>
        <v>0</v>
      </c>
      <c r="AA196">
        <v>61518308</v>
      </c>
      <c r="AB196">
        <f t="shared" si="103"/>
        <v>375.06</v>
      </c>
      <c r="AC196">
        <f t="shared" si="104"/>
        <v>375.06</v>
      </c>
      <c r="AD196">
        <f t="shared" si="105"/>
        <v>0</v>
      </c>
      <c r="AE196">
        <f t="shared" si="106"/>
        <v>0</v>
      </c>
      <c r="AF196">
        <f t="shared" si="107"/>
        <v>0</v>
      </c>
      <c r="AG196">
        <f t="shared" si="108"/>
        <v>0</v>
      </c>
      <c r="AH196">
        <f t="shared" si="109"/>
        <v>0</v>
      </c>
      <c r="AI196">
        <f t="shared" si="110"/>
        <v>0</v>
      </c>
      <c r="AJ196">
        <f t="shared" si="111"/>
        <v>0</v>
      </c>
      <c r="AK196">
        <v>375.06</v>
      </c>
      <c r="AL196">
        <v>375.06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900</v>
      </c>
      <c r="BN196">
        <v>0</v>
      </c>
      <c r="BO196" t="s">
        <v>3</v>
      </c>
      <c r="BP196">
        <v>0</v>
      </c>
      <c r="BQ196">
        <v>90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12"/>
        <v>1500.24</v>
      </c>
      <c r="CQ196">
        <f t="shared" si="113"/>
        <v>375.06</v>
      </c>
      <c r="CR196">
        <f t="shared" si="114"/>
        <v>0</v>
      </c>
      <c r="CS196">
        <f t="shared" si="115"/>
        <v>0</v>
      </c>
      <c r="CT196">
        <f t="shared" si="116"/>
        <v>0</v>
      </c>
      <c r="CU196">
        <f t="shared" si="117"/>
        <v>0</v>
      </c>
      <c r="CV196">
        <f t="shared" si="118"/>
        <v>0</v>
      </c>
      <c r="CW196">
        <f t="shared" si="119"/>
        <v>0</v>
      </c>
      <c r="CX196">
        <f t="shared" si="120"/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22</v>
      </c>
      <c r="DW196" t="s">
        <v>22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58424354</v>
      </c>
      <c r="EF196">
        <v>90</v>
      </c>
      <c r="EG196" t="s">
        <v>71</v>
      </c>
      <c r="EH196">
        <v>0</v>
      </c>
      <c r="EI196" t="s">
        <v>3</v>
      </c>
      <c r="EJ196">
        <v>1</v>
      </c>
      <c r="EK196">
        <v>900</v>
      </c>
      <c r="EL196" t="s">
        <v>71</v>
      </c>
      <c r="EM196" t="s">
        <v>72</v>
      </c>
      <c r="EO196" t="s">
        <v>3</v>
      </c>
      <c r="EQ196">
        <v>16</v>
      </c>
      <c r="ER196">
        <v>0</v>
      </c>
      <c r="ES196">
        <v>375.06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375.06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-986782836</v>
      </c>
      <c r="GG196">
        <v>2</v>
      </c>
      <c r="GH196">
        <v>3</v>
      </c>
      <c r="GI196">
        <v>-2</v>
      </c>
      <c r="GJ196">
        <v>0</v>
      </c>
      <c r="GK196">
        <v>0</v>
      </c>
      <c r="GL196">
        <f t="shared" si="121"/>
        <v>0</v>
      </c>
      <c r="GM196">
        <f t="shared" si="122"/>
        <v>1500.24</v>
      </c>
      <c r="GN196">
        <f t="shared" si="123"/>
        <v>1500.24</v>
      </c>
      <c r="GO196">
        <f t="shared" si="124"/>
        <v>0</v>
      </c>
      <c r="GP196">
        <f t="shared" si="125"/>
        <v>0</v>
      </c>
      <c r="GR196">
        <v>1</v>
      </c>
      <c r="GS196">
        <v>1</v>
      </c>
      <c r="GT196">
        <v>0</v>
      </c>
      <c r="GU196" t="s">
        <v>3</v>
      </c>
      <c r="GV196">
        <f t="shared" si="126"/>
        <v>0</v>
      </c>
      <c r="GW196">
        <v>1</v>
      </c>
      <c r="GX196">
        <f t="shared" si="127"/>
        <v>0</v>
      </c>
      <c r="HA196">
        <v>0</v>
      </c>
      <c r="HB196">
        <v>0</v>
      </c>
      <c r="HC196">
        <f t="shared" si="128"/>
        <v>0</v>
      </c>
      <c r="HE196" t="s">
        <v>3</v>
      </c>
      <c r="HF196" t="s">
        <v>3</v>
      </c>
      <c r="HG196">
        <f t="shared" si="129"/>
        <v>1500.24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E197" t="s">
        <v>203</v>
      </c>
      <c r="F197" t="s">
        <v>204</v>
      </c>
      <c r="G197" t="s">
        <v>205</v>
      </c>
      <c r="H197" t="s">
        <v>22</v>
      </c>
      <c r="I197">
        <f>ROUND(ROUND(4,5),7)</f>
        <v>4</v>
      </c>
      <c r="J197">
        <v>0</v>
      </c>
      <c r="K197">
        <f>ROUND(ROUND(4,5),7)</f>
        <v>4</v>
      </c>
      <c r="O197">
        <f t="shared" si="92"/>
        <v>3328.32</v>
      </c>
      <c r="P197">
        <f t="shared" si="93"/>
        <v>3328.32</v>
      </c>
      <c r="Q197">
        <f t="shared" si="94"/>
        <v>0</v>
      </c>
      <c r="R197">
        <f t="shared" si="95"/>
        <v>0</v>
      </c>
      <c r="S197">
        <f t="shared" si="96"/>
        <v>0</v>
      </c>
      <c r="T197">
        <f t="shared" si="97"/>
        <v>0</v>
      </c>
      <c r="U197">
        <f t="shared" si="98"/>
        <v>0</v>
      </c>
      <c r="V197">
        <f t="shared" si="99"/>
        <v>0</v>
      </c>
      <c r="W197">
        <f t="shared" si="100"/>
        <v>0</v>
      </c>
      <c r="X197">
        <f t="shared" si="101"/>
        <v>0</v>
      </c>
      <c r="Y197">
        <f t="shared" si="102"/>
        <v>0</v>
      </c>
      <c r="AA197">
        <v>61518308</v>
      </c>
      <c r="AB197">
        <f t="shared" si="103"/>
        <v>832.08</v>
      </c>
      <c r="AC197">
        <f t="shared" si="104"/>
        <v>832.08</v>
      </c>
      <c r="AD197">
        <f t="shared" si="105"/>
        <v>0</v>
      </c>
      <c r="AE197">
        <f t="shared" si="106"/>
        <v>0</v>
      </c>
      <c r="AF197">
        <f t="shared" si="107"/>
        <v>0</v>
      </c>
      <c r="AG197">
        <f t="shared" si="108"/>
        <v>0</v>
      </c>
      <c r="AH197">
        <f t="shared" si="109"/>
        <v>0</v>
      </c>
      <c r="AI197">
        <f t="shared" si="110"/>
        <v>0</v>
      </c>
      <c r="AJ197">
        <f t="shared" si="111"/>
        <v>0</v>
      </c>
      <c r="AK197">
        <v>832.08</v>
      </c>
      <c r="AL197">
        <v>832.08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900</v>
      </c>
      <c r="BN197">
        <v>0</v>
      </c>
      <c r="BO197" t="s">
        <v>3</v>
      </c>
      <c r="BP197">
        <v>0</v>
      </c>
      <c r="BQ197">
        <v>90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2"/>
        <v>3328.32</v>
      </c>
      <c r="CQ197">
        <f t="shared" si="113"/>
        <v>832.08</v>
      </c>
      <c r="CR197">
        <f t="shared" si="114"/>
        <v>0</v>
      </c>
      <c r="CS197">
        <f t="shared" si="115"/>
        <v>0</v>
      </c>
      <c r="CT197">
        <f t="shared" si="116"/>
        <v>0</v>
      </c>
      <c r="CU197">
        <f t="shared" si="117"/>
        <v>0</v>
      </c>
      <c r="CV197">
        <f t="shared" si="118"/>
        <v>0</v>
      </c>
      <c r="CW197">
        <f t="shared" si="119"/>
        <v>0</v>
      </c>
      <c r="CX197">
        <f t="shared" si="120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22</v>
      </c>
      <c r="DW197" t="s">
        <v>22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58424354</v>
      </c>
      <c r="EF197">
        <v>90</v>
      </c>
      <c r="EG197" t="s">
        <v>71</v>
      </c>
      <c r="EH197">
        <v>0</v>
      </c>
      <c r="EI197" t="s">
        <v>3</v>
      </c>
      <c r="EJ197">
        <v>1</v>
      </c>
      <c r="EK197">
        <v>900</v>
      </c>
      <c r="EL197" t="s">
        <v>71</v>
      </c>
      <c r="EM197" t="s">
        <v>72</v>
      </c>
      <c r="EO197" t="s">
        <v>3</v>
      </c>
      <c r="EQ197">
        <v>131088</v>
      </c>
      <c r="ER197">
        <v>0</v>
      </c>
      <c r="ES197">
        <v>832.08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832.08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-1825076306</v>
      </c>
      <c r="GG197">
        <v>2</v>
      </c>
      <c r="GH197">
        <v>3</v>
      </c>
      <c r="GI197">
        <v>-2</v>
      </c>
      <c r="GJ197">
        <v>0</v>
      </c>
      <c r="GK197">
        <v>0</v>
      </c>
      <c r="GL197">
        <f t="shared" si="121"/>
        <v>0</v>
      </c>
      <c r="GM197">
        <f t="shared" si="122"/>
        <v>3328.32</v>
      </c>
      <c r="GN197">
        <f t="shared" si="123"/>
        <v>3328.32</v>
      </c>
      <c r="GO197">
        <f t="shared" si="124"/>
        <v>0</v>
      </c>
      <c r="GP197">
        <f t="shared" si="125"/>
        <v>0</v>
      </c>
      <c r="GR197">
        <v>1</v>
      </c>
      <c r="GS197">
        <v>1</v>
      </c>
      <c r="GT197">
        <v>0</v>
      </c>
      <c r="GU197" t="s">
        <v>3</v>
      </c>
      <c r="GV197">
        <f t="shared" si="126"/>
        <v>0</v>
      </c>
      <c r="GW197">
        <v>1</v>
      </c>
      <c r="GX197">
        <f t="shared" si="127"/>
        <v>0</v>
      </c>
      <c r="HA197">
        <v>0</v>
      </c>
      <c r="HB197">
        <v>0</v>
      </c>
      <c r="HC197">
        <f t="shared" si="128"/>
        <v>0</v>
      </c>
      <c r="HE197" t="s">
        <v>3</v>
      </c>
      <c r="HF197" t="s">
        <v>3</v>
      </c>
      <c r="HG197">
        <f t="shared" si="129"/>
        <v>3328.32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206</v>
      </c>
      <c r="F198" t="s">
        <v>207</v>
      </c>
      <c r="G198" t="s">
        <v>208</v>
      </c>
      <c r="H198" t="s">
        <v>22</v>
      </c>
      <c r="I198">
        <f>ROUND(ROUND(30,5),7)</f>
        <v>30</v>
      </c>
      <c r="J198">
        <v>0</v>
      </c>
      <c r="K198">
        <f>ROUND(ROUND(30,5),7)</f>
        <v>30</v>
      </c>
      <c r="O198">
        <f t="shared" si="92"/>
        <v>1134.5999999999999</v>
      </c>
      <c r="P198">
        <f t="shared" si="93"/>
        <v>1134.5999999999999</v>
      </c>
      <c r="Q198">
        <f t="shared" si="94"/>
        <v>0</v>
      </c>
      <c r="R198">
        <f t="shared" si="95"/>
        <v>0</v>
      </c>
      <c r="S198">
        <f t="shared" si="96"/>
        <v>0</v>
      </c>
      <c r="T198">
        <f t="shared" si="97"/>
        <v>0</v>
      </c>
      <c r="U198">
        <f t="shared" si="98"/>
        <v>0</v>
      </c>
      <c r="V198">
        <f t="shared" si="99"/>
        <v>0</v>
      </c>
      <c r="W198">
        <f t="shared" si="100"/>
        <v>0</v>
      </c>
      <c r="X198">
        <f t="shared" si="101"/>
        <v>0</v>
      </c>
      <c r="Y198">
        <f t="shared" si="102"/>
        <v>0</v>
      </c>
      <c r="AA198">
        <v>61518308</v>
      </c>
      <c r="AB198">
        <f t="shared" si="103"/>
        <v>37.82</v>
      </c>
      <c r="AC198">
        <f t="shared" si="104"/>
        <v>37.82</v>
      </c>
      <c r="AD198">
        <f t="shared" si="105"/>
        <v>0</v>
      </c>
      <c r="AE198">
        <f t="shared" si="106"/>
        <v>0</v>
      </c>
      <c r="AF198">
        <f t="shared" si="107"/>
        <v>0</v>
      </c>
      <c r="AG198">
        <f t="shared" si="108"/>
        <v>0</v>
      </c>
      <c r="AH198">
        <f t="shared" si="109"/>
        <v>0</v>
      </c>
      <c r="AI198">
        <f t="shared" si="110"/>
        <v>0</v>
      </c>
      <c r="AJ198">
        <f t="shared" si="111"/>
        <v>0</v>
      </c>
      <c r="AK198">
        <v>37.82</v>
      </c>
      <c r="AL198">
        <v>37.82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900</v>
      </c>
      <c r="BN198">
        <v>0</v>
      </c>
      <c r="BO198" t="s">
        <v>3</v>
      </c>
      <c r="BP198">
        <v>0</v>
      </c>
      <c r="BQ198">
        <v>90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12"/>
        <v>1134.5999999999999</v>
      </c>
      <c r="CQ198">
        <f t="shared" si="113"/>
        <v>37.82</v>
      </c>
      <c r="CR198">
        <f t="shared" si="114"/>
        <v>0</v>
      </c>
      <c r="CS198">
        <f t="shared" si="115"/>
        <v>0</v>
      </c>
      <c r="CT198">
        <f t="shared" si="116"/>
        <v>0</v>
      </c>
      <c r="CU198">
        <f t="shared" si="117"/>
        <v>0</v>
      </c>
      <c r="CV198">
        <f t="shared" si="118"/>
        <v>0</v>
      </c>
      <c r="CW198">
        <f t="shared" si="119"/>
        <v>0</v>
      </c>
      <c r="CX198">
        <f t="shared" si="120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</v>
      </c>
      <c r="DW198" t="s">
        <v>22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58424354</v>
      </c>
      <c r="EF198">
        <v>90</v>
      </c>
      <c r="EG198" t="s">
        <v>71</v>
      </c>
      <c r="EH198">
        <v>0</v>
      </c>
      <c r="EI198" t="s">
        <v>3</v>
      </c>
      <c r="EJ198">
        <v>1</v>
      </c>
      <c r="EK198">
        <v>900</v>
      </c>
      <c r="EL198" t="s">
        <v>71</v>
      </c>
      <c r="EM198" t="s">
        <v>72</v>
      </c>
      <c r="EO198" t="s">
        <v>3</v>
      </c>
      <c r="EQ198">
        <v>131088</v>
      </c>
      <c r="ER198">
        <v>0</v>
      </c>
      <c r="ES198">
        <v>37.82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5</v>
      </c>
      <c r="FC198">
        <v>0</v>
      </c>
      <c r="FD198">
        <v>18</v>
      </c>
      <c r="FF198">
        <v>37.82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2024624373</v>
      </c>
      <c r="GG198">
        <v>2</v>
      </c>
      <c r="GH198">
        <v>3</v>
      </c>
      <c r="GI198">
        <v>-2</v>
      </c>
      <c r="GJ198">
        <v>0</v>
      </c>
      <c r="GK198">
        <v>0</v>
      </c>
      <c r="GL198">
        <f t="shared" si="121"/>
        <v>0</v>
      </c>
      <c r="GM198">
        <f t="shared" si="122"/>
        <v>1134.5999999999999</v>
      </c>
      <c r="GN198">
        <f t="shared" si="123"/>
        <v>1134.5999999999999</v>
      </c>
      <c r="GO198">
        <f t="shared" si="124"/>
        <v>0</v>
      </c>
      <c r="GP198">
        <f t="shared" si="125"/>
        <v>0</v>
      </c>
      <c r="GR198">
        <v>1</v>
      </c>
      <c r="GS198">
        <v>1</v>
      </c>
      <c r="GT198">
        <v>0</v>
      </c>
      <c r="GU198" t="s">
        <v>3</v>
      </c>
      <c r="GV198">
        <f t="shared" si="126"/>
        <v>0</v>
      </c>
      <c r="GW198">
        <v>1</v>
      </c>
      <c r="GX198">
        <f t="shared" si="127"/>
        <v>0</v>
      </c>
      <c r="HA198">
        <v>0</v>
      </c>
      <c r="HB198">
        <v>0</v>
      </c>
      <c r="HC198">
        <f t="shared" si="128"/>
        <v>0</v>
      </c>
      <c r="HE198" t="s">
        <v>3</v>
      </c>
      <c r="HF198" t="s">
        <v>3</v>
      </c>
      <c r="HG198">
        <f t="shared" si="129"/>
        <v>1134.5999999999999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E199" t="s">
        <v>209</v>
      </c>
      <c r="F199" t="s">
        <v>210</v>
      </c>
      <c r="G199" t="s">
        <v>211</v>
      </c>
      <c r="H199" t="s">
        <v>212</v>
      </c>
      <c r="I199">
        <f>ROUND(ROUND(6/100,5),7)</f>
        <v>0.06</v>
      </c>
      <c r="J199">
        <v>0</v>
      </c>
      <c r="K199">
        <f>ROUND(ROUND(6/100,5),7)</f>
        <v>0.06</v>
      </c>
      <c r="O199">
        <f t="shared" si="92"/>
        <v>169.95</v>
      </c>
      <c r="P199">
        <f t="shared" si="93"/>
        <v>169.95</v>
      </c>
      <c r="Q199">
        <f t="shared" si="94"/>
        <v>0</v>
      </c>
      <c r="R199">
        <f t="shared" si="95"/>
        <v>0</v>
      </c>
      <c r="S199">
        <f t="shared" si="96"/>
        <v>0</v>
      </c>
      <c r="T199">
        <f t="shared" si="97"/>
        <v>0</v>
      </c>
      <c r="U199">
        <f t="shared" si="98"/>
        <v>0</v>
      </c>
      <c r="V199">
        <f t="shared" si="99"/>
        <v>0</v>
      </c>
      <c r="W199">
        <f t="shared" si="100"/>
        <v>0</v>
      </c>
      <c r="X199">
        <f t="shared" si="101"/>
        <v>0</v>
      </c>
      <c r="Y199">
        <f t="shared" si="102"/>
        <v>0</v>
      </c>
      <c r="AA199">
        <v>61518308</v>
      </c>
      <c r="AB199">
        <f t="shared" si="103"/>
        <v>1926.82</v>
      </c>
      <c r="AC199">
        <f t="shared" ref="AC199:AC204" si="130">ROUND((ES199),6)</f>
        <v>1926.82</v>
      </c>
      <c r="AD199">
        <f>ROUND((((ET199)-(EU199))+AE199),6)</f>
        <v>0</v>
      </c>
      <c r="AE199">
        <f t="shared" ref="AE199:AF204" si="131">ROUND((EU199),6)</f>
        <v>0</v>
      </c>
      <c r="AF199">
        <f t="shared" si="131"/>
        <v>0</v>
      </c>
      <c r="AG199">
        <f t="shared" si="108"/>
        <v>0</v>
      </c>
      <c r="AH199">
        <f t="shared" si="109"/>
        <v>0</v>
      </c>
      <c r="AI199">
        <f t="shared" si="110"/>
        <v>0</v>
      </c>
      <c r="AJ199">
        <f t="shared" si="111"/>
        <v>0</v>
      </c>
      <c r="AK199">
        <v>1926.82</v>
      </c>
      <c r="AL199">
        <v>1926.82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1.47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213</v>
      </c>
      <c r="BM199">
        <v>500001</v>
      </c>
      <c r="BN199">
        <v>0</v>
      </c>
      <c r="BO199" t="s">
        <v>210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12"/>
        <v>169.95</v>
      </c>
      <c r="CQ199">
        <f>ROUND(AL199*BC199,2)</f>
        <v>2832.43</v>
      </c>
      <c r="CR199">
        <f>ROUND(AM199*BB199,2)</f>
        <v>0</v>
      </c>
      <c r="CS199">
        <f t="shared" si="115"/>
        <v>0</v>
      </c>
      <c r="CT199">
        <f t="shared" si="116"/>
        <v>0</v>
      </c>
      <c r="CU199">
        <f t="shared" si="117"/>
        <v>0</v>
      </c>
      <c r="CV199">
        <f t="shared" si="118"/>
        <v>0</v>
      </c>
      <c r="CW199">
        <f t="shared" si="119"/>
        <v>0</v>
      </c>
      <c r="CX199">
        <f t="shared" si="120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212</v>
      </c>
      <c r="DW199" t="s">
        <v>212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58423851</v>
      </c>
      <c r="EF199">
        <v>8</v>
      </c>
      <c r="EG199" t="s">
        <v>214</v>
      </c>
      <c r="EH199">
        <v>0</v>
      </c>
      <c r="EI199" t="s">
        <v>3</v>
      </c>
      <c r="EJ199">
        <v>1</v>
      </c>
      <c r="EK199">
        <v>500001</v>
      </c>
      <c r="EL199" t="s">
        <v>215</v>
      </c>
      <c r="EM199" t="s">
        <v>216</v>
      </c>
      <c r="EO199" t="s">
        <v>3</v>
      </c>
      <c r="EQ199">
        <v>131072</v>
      </c>
      <c r="ER199">
        <v>1926.82</v>
      </c>
      <c r="ES199">
        <v>1926.82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-1943138889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21"/>
        <v>0</v>
      </c>
      <c r="GM199">
        <f t="shared" si="122"/>
        <v>169.95</v>
      </c>
      <c r="GN199">
        <f t="shared" si="123"/>
        <v>169.95</v>
      </c>
      <c r="GO199">
        <f t="shared" si="124"/>
        <v>0</v>
      </c>
      <c r="GP199">
        <f t="shared" si="125"/>
        <v>0</v>
      </c>
      <c r="GR199">
        <v>0</v>
      </c>
      <c r="GS199">
        <v>3</v>
      </c>
      <c r="GT199">
        <v>0</v>
      </c>
      <c r="GU199" t="s">
        <v>3</v>
      </c>
      <c r="GV199">
        <f t="shared" si="126"/>
        <v>0</v>
      </c>
      <c r="GW199">
        <v>1</v>
      </c>
      <c r="GX199">
        <f t="shared" si="127"/>
        <v>0</v>
      </c>
      <c r="HA199">
        <v>0</v>
      </c>
      <c r="HB199">
        <v>0</v>
      </c>
      <c r="HC199">
        <f t="shared" si="128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217</v>
      </c>
      <c r="F200" t="s">
        <v>218</v>
      </c>
      <c r="G200" t="s">
        <v>219</v>
      </c>
      <c r="H200" t="s">
        <v>22</v>
      </c>
      <c r="I200">
        <f>ROUND(ROUND(36/50,5),7)</f>
        <v>0.72</v>
      </c>
      <c r="J200">
        <v>0</v>
      </c>
      <c r="K200">
        <f>ROUND(ROUND(36/50,5),7)</f>
        <v>0.72</v>
      </c>
      <c r="O200">
        <f t="shared" si="92"/>
        <v>2900.81</v>
      </c>
      <c r="P200">
        <f t="shared" si="93"/>
        <v>2900.81</v>
      </c>
      <c r="Q200">
        <f t="shared" si="94"/>
        <v>0</v>
      </c>
      <c r="R200">
        <f t="shared" si="95"/>
        <v>0</v>
      </c>
      <c r="S200">
        <f t="shared" si="96"/>
        <v>0</v>
      </c>
      <c r="T200">
        <f t="shared" si="97"/>
        <v>0</v>
      </c>
      <c r="U200">
        <f t="shared" si="98"/>
        <v>0</v>
      </c>
      <c r="V200">
        <f t="shared" si="99"/>
        <v>0</v>
      </c>
      <c r="W200">
        <f t="shared" si="100"/>
        <v>0</v>
      </c>
      <c r="X200">
        <f t="shared" si="101"/>
        <v>0</v>
      </c>
      <c r="Y200">
        <f t="shared" si="102"/>
        <v>0</v>
      </c>
      <c r="AA200">
        <v>61518308</v>
      </c>
      <c r="AB200">
        <f t="shared" si="103"/>
        <v>2940.8</v>
      </c>
      <c r="AC200">
        <f t="shared" si="130"/>
        <v>2940.8</v>
      </c>
      <c r="AD200">
        <f>ROUND((((ET200)-(EU200))+AE200),6)</f>
        <v>0</v>
      </c>
      <c r="AE200">
        <f t="shared" si="131"/>
        <v>0</v>
      </c>
      <c r="AF200">
        <f t="shared" si="131"/>
        <v>0</v>
      </c>
      <c r="AG200">
        <f t="shared" si="108"/>
        <v>0</v>
      </c>
      <c r="AH200">
        <f t="shared" si="109"/>
        <v>0</v>
      </c>
      <c r="AI200">
        <f t="shared" si="110"/>
        <v>0</v>
      </c>
      <c r="AJ200">
        <f t="shared" si="111"/>
        <v>0</v>
      </c>
      <c r="AK200">
        <v>2940.8</v>
      </c>
      <c r="AL200">
        <v>2940.8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1.37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220</v>
      </c>
      <c r="BM200">
        <v>500001</v>
      </c>
      <c r="BN200">
        <v>0</v>
      </c>
      <c r="BO200" t="s">
        <v>218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12"/>
        <v>2900.81</v>
      </c>
      <c r="CQ200">
        <f>ROUND(AL200*BC200,2)</f>
        <v>4028.9</v>
      </c>
      <c r="CR200">
        <f>ROUND(AM200*BB200,2)</f>
        <v>0</v>
      </c>
      <c r="CS200">
        <f t="shared" si="115"/>
        <v>0</v>
      </c>
      <c r="CT200">
        <f t="shared" si="116"/>
        <v>0</v>
      </c>
      <c r="CU200">
        <f t="shared" si="117"/>
        <v>0</v>
      </c>
      <c r="CV200">
        <f t="shared" si="118"/>
        <v>0</v>
      </c>
      <c r="CW200">
        <f t="shared" si="119"/>
        <v>0</v>
      </c>
      <c r="CX200">
        <f t="shared" si="120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</v>
      </c>
      <c r="DW200" t="s">
        <v>22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58423851</v>
      </c>
      <c r="EF200">
        <v>8</v>
      </c>
      <c r="EG200" t="s">
        <v>214</v>
      </c>
      <c r="EH200">
        <v>0</v>
      </c>
      <c r="EI200" t="s">
        <v>3</v>
      </c>
      <c r="EJ200">
        <v>1</v>
      </c>
      <c r="EK200">
        <v>500001</v>
      </c>
      <c r="EL200" t="s">
        <v>215</v>
      </c>
      <c r="EM200" t="s">
        <v>216</v>
      </c>
      <c r="EO200" t="s">
        <v>3</v>
      </c>
      <c r="EQ200">
        <v>131072</v>
      </c>
      <c r="ER200">
        <v>2940.8</v>
      </c>
      <c r="ES200">
        <v>2940.8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1643895971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21"/>
        <v>0</v>
      </c>
      <c r="GM200">
        <f t="shared" si="122"/>
        <v>2900.81</v>
      </c>
      <c r="GN200">
        <f t="shared" si="123"/>
        <v>2900.81</v>
      </c>
      <c r="GO200">
        <f t="shared" si="124"/>
        <v>0</v>
      </c>
      <c r="GP200">
        <f t="shared" si="125"/>
        <v>0</v>
      </c>
      <c r="GR200">
        <v>0</v>
      </c>
      <c r="GS200">
        <v>3</v>
      </c>
      <c r="GT200">
        <v>0</v>
      </c>
      <c r="GU200" t="s">
        <v>3</v>
      </c>
      <c r="GV200">
        <f t="shared" si="126"/>
        <v>0</v>
      </c>
      <c r="GW200">
        <v>1</v>
      </c>
      <c r="GX200">
        <f t="shared" si="127"/>
        <v>0</v>
      </c>
      <c r="HA200">
        <v>0</v>
      </c>
      <c r="HB200">
        <v>0</v>
      </c>
      <c r="HC200">
        <f t="shared" si="128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221</v>
      </c>
      <c r="F201" t="s">
        <v>179</v>
      </c>
      <c r="G201" t="s">
        <v>222</v>
      </c>
      <c r="H201" t="s">
        <v>174</v>
      </c>
      <c r="I201">
        <f>ROUND(ROUND(3,5),7)</f>
        <v>3</v>
      </c>
      <c r="J201">
        <v>0</v>
      </c>
      <c r="K201">
        <f>ROUND(ROUND(3,5),7)</f>
        <v>3</v>
      </c>
      <c r="O201">
        <f t="shared" si="92"/>
        <v>400.56</v>
      </c>
      <c r="P201">
        <f t="shared" si="93"/>
        <v>400.56</v>
      </c>
      <c r="Q201">
        <f t="shared" si="94"/>
        <v>0</v>
      </c>
      <c r="R201">
        <f t="shared" si="95"/>
        <v>0</v>
      </c>
      <c r="S201">
        <f t="shared" si="96"/>
        <v>0</v>
      </c>
      <c r="T201">
        <f t="shared" si="97"/>
        <v>0</v>
      </c>
      <c r="U201">
        <f t="shared" si="98"/>
        <v>0</v>
      </c>
      <c r="V201">
        <f t="shared" si="99"/>
        <v>0</v>
      </c>
      <c r="W201">
        <f t="shared" si="100"/>
        <v>0</v>
      </c>
      <c r="X201">
        <f t="shared" si="101"/>
        <v>0</v>
      </c>
      <c r="Y201">
        <f t="shared" si="102"/>
        <v>0</v>
      </c>
      <c r="AA201">
        <v>61518308</v>
      </c>
      <c r="AB201">
        <f t="shared" si="103"/>
        <v>133.52000000000001</v>
      </c>
      <c r="AC201">
        <f t="shared" si="130"/>
        <v>133.52000000000001</v>
      </c>
      <c r="AD201">
        <f>ROUND((ET201),6)</f>
        <v>0</v>
      </c>
      <c r="AE201">
        <f t="shared" si="131"/>
        <v>0</v>
      </c>
      <c r="AF201">
        <f t="shared" si="131"/>
        <v>0</v>
      </c>
      <c r="AG201">
        <f t="shared" si="108"/>
        <v>0</v>
      </c>
      <c r="AH201">
        <f t="shared" si="109"/>
        <v>0</v>
      </c>
      <c r="AI201">
        <f t="shared" si="110"/>
        <v>0</v>
      </c>
      <c r="AJ201">
        <f t="shared" si="111"/>
        <v>0</v>
      </c>
      <c r="AK201">
        <v>133.52000000000001</v>
      </c>
      <c r="AL201">
        <v>133.52000000000001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900</v>
      </c>
      <c r="BN201">
        <v>0</v>
      </c>
      <c r="BO201" t="s">
        <v>3</v>
      </c>
      <c r="BP201">
        <v>0</v>
      </c>
      <c r="BQ201">
        <v>90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12"/>
        <v>400.56</v>
      </c>
      <c r="CQ201">
        <f>ROUND(AL201,2)</f>
        <v>133.52000000000001</v>
      </c>
      <c r="CR201">
        <f>ROUND(AM201,2)</f>
        <v>0</v>
      </c>
      <c r="CS201">
        <f t="shared" si="115"/>
        <v>0</v>
      </c>
      <c r="CT201">
        <f t="shared" si="116"/>
        <v>0</v>
      </c>
      <c r="CU201">
        <f t="shared" si="117"/>
        <v>0</v>
      </c>
      <c r="CV201">
        <f t="shared" si="118"/>
        <v>0</v>
      </c>
      <c r="CW201">
        <f t="shared" si="119"/>
        <v>0</v>
      </c>
      <c r="CX201">
        <f t="shared" si="120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174</v>
      </c>
      <c r="DW201" t="s">
        <v>174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58424354</v>
      </c>
      <c r="EF201">
        <v>90</v>
      </c>
      <c r="EG201" t="s">
        <v>71</v>
      </c>
      <c r="EH201">
        <v>0</v>
      </c>
      <c r="EI201" t="s">
        <v>3</v>
      </c>
      <c r="EJ201">
        <v>1</v>
      </c>
      <c r="EK201">
        <v>900</v>
      </c>
      <c r="EL201" t="s">
        <v>71</v>
      </c>
      <c r="EM201" t="s">
        <v>72</v>
      </c>
      <c r="EO201" t="s">
        <v>3</v>
      </c>
      <c r="EQ201">
        <v>131088</v>
      </c>
      <c r="ER201">
        <v>0</v>
      </c>
      <c r="ES201">
        <v>133.52000000000001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133.52000000000001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-523082014</v>
      </c>
      <c r="GG201">
        <v>2</v>
      </c>
      <c r="GH201">
        <v>3</v>
      </c>
      <c r="GI201">
        <v>-2</v>
      </c>
      <c r="GJ201">
        <v>0</v>
      </c>
      <c r="GK201">
        <v>0</v>
      </c>
      <c r="GL201">
        <f t="shared" si="121"/>
        <v>0</v>
      </c>
      <c r="GM201">
        <f t="shared" si="122"/>
        <v>400.56</v>
      </c>
      <c r="GN201">
        <f t="shared" si="123"/>
        <v>400.56</v>
      </c>
      <c r="GO201">
        <f t="shared" si="124"/>
        <v>0</v>
      </c>
      <c r="GP201">
        <f t="shared" si="125"/>
        <v>0</v>
      </c>
      <c r="GR201">
        <v>1</v>
      </c>
      <c r="GS201">
        <v>1</v>
      </c>
      <c r="GT201">
        <v>0</v>
      </c>
      <c r="GU201" t="s">
        <v>3</v>
      </c>
      <c r="GV201">
        <f t="shared" si="126"/>
        <v>0</v>
      </c>
      <c r="GW201">
        <v>1</v>
      </c>
      <c r="GX201">
        <f t="shared" si="127"/>
        <v>0</v>
      </c>
      <c r="HA201">
        <v>0</v>
      </c>
      <c r="HB201">
        <v>0</v>
      </c>
      <c r="HC201">
        <f t="shared" si="128"/>
        <v>0</v>
      </c>
      <c r="HE201" t="s">
        <v>3</v>
      </c>
      <c r="HF201" t="s">
        <v>3</v>
      </c>
      <c r="HG201">
        <f>ROUND(ROUND(AL201,2)*I201,2)</f>
        <v>400.56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E202" t="s">
        <v>223</v>
      </c>
      <c r="F202" t="s">
        <v>224</v>
      </c>
      <c r="G202" t="s">
        <v>225</v>
      </c>
      <c r="H202" t="s">
        <v>22</v>
      </c>
      <c r="I202">
        <f>ROUND(ROUND(4,5),7)</f>
        <v>4</v>
      </c>
      <c r="J202">
        <v>0</v>
      </c>
      <c r="K202">
        <f>ROUND(ROUND(4,5),7)</f>
        <v>4</v>
      </c>
      <c r="O202">
        <f t="shared" si="92"/>
        <v>3416.56</v>
      </c>
      <c r="P202">
        <f t="shared" si="93"/>
        <v>3416.56</v>
      </c>
      <c r="Q202">
        <f t="shared" si="94"/>
        <v>0</v>
      </c>
      <c r="R202">
        <f t="shared" si="95"/>
        <v>0</v>
      </c>
      <c r="S202">
        <f t="shared" si="96"/>
        <v>0</v>
      </c>
      <c r="T202">
        <f t="shared" si="97"/>
        <v>0</v>
      </c>
      <c r="U202">
        <f t="shared" si="98"/>
        <v>0</v>
      </c>
      <c r="V202">
        <f t="shared" si="99"/>
        <v>0</v>
      </c>
      <c r="W202">
        <f t="shared" si="100"/>
        <v>0</v>
      </c>
      <c r="X202">
        <f t="shared" si="101"/>
        <v>0</v>
      </c>
      <c r="Y202">
        <f t="shared" si="102"/>
        <v>0</v>
      </c>
      <c r="AA202">
        <v>61518308</v>
      </c>
      <c r="AB202">
        <f t="shared" si="103"/>
        <v>854.14</v>
      </c>
      <c r="AC202">
        <f t="shared" si="130"/>
        <v>854.14</v>
      </c>
      <c r="AD202">
        <f>ROUND((ET202),6)</f>
        <v>0</v>
      </c>
      <c r="AE202">
        <f t="shared" si="131"/>
        <v>0</v>
      </c>
      <c r="AF202">
        <f t="shared" si="131"/>
        <v>0</v>
      </c>
      <c r="AG202">
        <f t="shared" si="108"/>
        <v>0</v>
      </c>
      <c r="AH202">
        <f t="shared" si="109"/>
        <v>0</v>
      </c>
      <c r="AI202">
        <f t="shared" si="110"/>
        <v>0</v>
      </c>
      <c r="AJ202">
        <f t="shared" si="111"/>
        <v>0</v>
      </c>
      <c r="AK202">
        <v>854.14</v>
      </c>
      <c r="AL202">
        <v>854.14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900</v>
      </c>
      <c r="BN202">
        <v>0</v>
      </c>
      <c r="BO202" t="s">
        <v>3</v>
      </c>
      <c r="BP202">
        <v>0</v>
      </c>
      <c r="BQ202">
        <v>90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12"/>
        <v>3416.56</v>
      </c>
      <c r="CQ202">
        <f>ROUND(AL202,2)</f>
        <v>854.14</v>
      </c>
      <c r="CR202">
        <f>ROUND(AM202,2)</f>
        <v>0</v>
      </c>
      <c r="CS202">
        <f t="shared" si="115"/>
        <v>0</v>
      </c>
      <c r="CT202">
        <f t="shared" si="116"/>
        <v>0</v>
      </c>
      <c r="CU202">
        <f t="shared" si="117"/>
        <v>0</v>
      </c>
      <c r="CV202">
        <f t="shared" si="118"/>
        <v>0</v>
      </c>
      <c r="CW202">
        <f t="shared" si="119"/>
        <v>0</v>
      </c>
      <c r="CX202">
        <f t="shared" si="120"/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</v>
      </c>
      <c r="DW202" t="s">
        <v>22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58424354</v>
      </c>
      <c r="EF202">
        <v>90</v>
      </c>
      <c r="EG202" t="s">
        <v>71</v>
      </c>
      <c r="EH202">
        <v>0</v>
      </c>
      <c r="EI202" t="s">
        <v>3</v>
      </c>
      <c r="EJ202">
        <v>1</v>
      </c>
      <c r="EK202">
        <v>900</v>
      </c>
      <c r="EL202" t="s">
        <v>71</v>
      </c>
      <c r="EM202" t="s">
        <v>72</v>
      </c>
      <c r="EO202" t="s">
        <v>3</v>
      </c>
      <c r="EQ202">
        <v>131088</v>
      </c>
      <c r="ER202">
        <v>0</v>
      </c>
      <c r="ES202">
        <v>854.14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5</v>
      </c>
      <c r="FC202">
        <v>0</v>
      </c>
      <c r="FD202">
        <v>18</v>
      </c>
      <c r="FF202">
        <v>854.14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-201734274</v>
      </c>
      <c r="GG202">
        <v>2</v>
      </c>
      <c r="GH202">
        <v>3</v>
      </c>
      <c r="GI202">
        <v>-2</v>
      </c>
      <c r="GJ202">
        <v>0</v>
      </c>
      <c r="GK202">
        <v>0</v>
      </c>
      <c r="GL202">
        <f t="shared" si="121"/>
        <v>0</v>
      </c>
      <c r="GM202">
        <f t="shared" si="122"/>
        <v>3416.56</v>
      </c>
      <c r="GN202">
        <f t="shared" si="123"/>
        <v>3416.56</v>
      </c>
      <c r="GO202">
        <f t="shared" si="124"/>
        <v>0</v>
      </c>
      <c r="GP202">
        <f t="shared" si="125"/>
        <v>0</v>
      </c>
      <c r="GR202">
        <v>1</v>
      </c>
      <c r="GS202">
        <v>1</v>
      </c>
      <c r="GT202">
        <v>0</v>
      </c>
      <c r="GU202" t="s">
        <v>3</v>
      </c>
      <c r="GV202">
        <f t="shared" si="126"/>
        <v>0</v>
      </c>
      <c r="GW202">
        <v>1</v>
      </c>
      <c r="GX202">
        <f t="shared" si="127"/>
        <v>0</v>
      </c>
      <c r="HA202">
        <v>0</v>
      </c>
      <c r="HB202">
        <v>0</v>
      </c>
      <c r="HC202">
        <f t="shared" si="128"/>
        <v>0</v>
      </c>
      <c r="HE202" t="s">
        <v>3</v>
      </c>
      <c r="HF202" t="s">
        <v>3</v>
      </c>
      <c r="HG202">
        <f>ROUND(ROUND(AL202,2)*I202,2)</f>
        <v>3416.56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E203" t="s">
        <v>226</v>
      </c>
      <c r="F203" t="s">
        <v>227</v>
      </c>
      <c r="G203" t="s">
        <v>228</v>
      </c>
      <c r="H203" t="s">
        <v>22</v>
      </c>
      <c r="I203">
        <f>ROUND(ROUND(8,5),7)</f>
        <v>8</v>
      </c>
      <c r="J203">
        <v>0</v>
      </c>
      <c r="K203">
        <f>ROUND(ROUND(8,5),7)</f>
        <v>8</v>
      </c>
      <c r="O203">
        <f t="shared" si="92"/>
        <v>862.08</v>
      </c>
      <c r="P203">
        <f t="shared" si="93"/>
        <v>862.08</v>
      </c>
      <c r="Q203">
        <f t="shared" si="94"/>
        <v>0</v>
      </c>
      <c r="R203">
        <f t="shared" si="95"/>
        <v>0</v>
      </c>
      <c r="S203">
        <f t="shared" si="96"/>
        <v>0</v>
      </c>
      <c r="T203">
        <f t="shared" si="97"/>
        <v>0</v>
      </c>
      <c r="U203">
        <f t="shared" si="98"/>
        <v>0</v>
      </c>
      <c r="V203">
        <f t="shared" si="99"/>
        <v>0</v>
      </c>
      <c r="W203">
        <f t="shared" si="100"/>
        <v>0</v>
      </c>
      <c r="X203">
        <f t="shared" si="101"/>
        <v>0</v>
      </c>
      <c r="Y203">
        <f t="shared" si="102"/>
        <v>0</v>
      </c>
      <c r="AA203">
        <v>61518308</v>
      </c>
      <c r="AB203">
        <f t="shared" si="103"/>
        <v>85.52</v>
      </c>
      <c r="AC203">
        <f t="shared" si="130"/>
        <v>85.52</v>
      </c>
      <c r="AD203">
        <f>ROUND((((ET203)-(EU203))+AE203),6)</f>
        <v>0</v>
      </c>
      <c r="AE203">
        <f t="shared" si="131"/>
        <v>0</v>
      </c>
      <c r="AF203">
        <f t="shared" si="131"/>
        <v>0</v>
      </c>
      <c r="AG203">
        <f t="shared" si="108"/>
        <v>0</v>
      </c>
      <c r="AH203">
        <f t="shared" si="109"/>
        <v>0</v>
      </c>
      <c r="AI203">
        <f t="shared" si="110"/>
        <v>0</v>
      </c>
      <c r="AJ203">
        <f t="shared" si="111"/>
        <v>0</v>
      </c>
      <c r="AK203">
        <v>85.52</v>
      </c>
      <c r="AL203">
        <v>85.52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1.26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229</v>
      </c>
      <c r="BM203">
        <v>500002</v>
      </c>
      <c r="BN203">
        <v>0</v>
      </c>
      <c r="BO203" t="s">
        <v>227</v>
      </c>
      <c r="BP203">
        <v>1</v>
      </c>
      <c r="BQ203">
        <v>12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12"/>
        <v>862.08</v>
      </c>
      <c r="CQ203">
        <f>ROUND(AL203*BC203,2)</f>
        <v>107.76</v>
      </c>
      <c r="CR203">
        <f>ROUND(AM203*BB203,2)</f>
        <v>0</v>
      </c>
      <c r="CS203">
        <f t="shared" si="115"/>
        <v>0</v>
      </c>
      <c r="CT203">
        <f t="shared" si="116"/>
        <v>0</v>
      </c>
      <c r="CU203">
        <f t="shared" si="117"/>
        <v>0</v>
      </c>
      <c r="CV203">
        <f t="shared" si="118"/>
        <v>0</v>
      </c>
      <c r="CW203">
        <f t="shared" si="119"/>
        <v>0</v>
      </c>
      <c r="CX203">
        <f t="shared" si="120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22</v>
      </c>
      <c r="DW203" t="s">
        <v>22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58423852</v>
      </c>
      <c r="EF203">
        <v>12</v>
      </c>
      <c r="EG203" t="s">
        <v>230</v>
      </c>
      <c r="EH203">
        <v>0</v>
      </c>
      <c r="EI203" t="s">
        <v>3</v>
      </c>
      <c r="EJ203">
        <v>2</v>
      </c>
      <c r="EK203">
        <v>500002</v>
      </c>
      <c r="EL203" t="s">
        <v>231</v>
      </c>
      <c r="EM203" t="s">
        <v>232</v>
      </c>
      <c r="EO203" t="s">
        <v>3</v>
      </c>
      <c r="EQ203">
        <v>0</v>
      </c>
      <c r="ER203">
        <v>85.52</v>
      </c>
      <c r="ES203">
        <v>85.52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564072257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21"/>
        <v>0</v>
      </c>
      <c r="GM203">
        <f t="shared" si="122"/>
        <v>862.08</v>
      </c>
      <c r="GN203">
        <f t="shared" si="123"/>
        <v>862.08</v>
      </c>
      <c r="GO203">
        <f t="shared" si="124"/>
        <v>0</v>
      </c>
      <c r="GP203">
        <f t="shared" si="125"/>
        <v>0</v>
      </c>
      <c r="GR203">
        <v>0</v>
      </c>
      <c r="GS203">
        <v>3</v>
      </c>
      <c r="GT203">
        <v>0</v>
      </c>
      <c r="GU203" t="s">
        <v>3</v>
      </c>
      <c r="GV203">
        <f t="shared" si="126"/>
        <v>0</v>
      </c>
      <c r="GW203">
        <v>1</v>
      </c>
      <c r="GX203">
        <f t="shared" si="127"/>
        <v>0</v>
      </c>
      <c r="HA203">
        <v>0</v>
      </c>
      <c r="HB203">
        <v>0</v>
      </c>
      <c r="HC203">
        <f t="shared" si="12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E204" t="s">
        <v>233</v>
      </c>
      <c r="F204" t="s">
        <v>179</v>
      </c>
      <c r="G204" t="s">
        <v>234</v>
      </c>
      <c r="H204" t="s">
        <v>174</v>
      </c>
      <c r="I204">
        <f>ROUND(ROUND(2,5),7)</f>
        <v>2</v>
      </c>
      <c r="J204">
        <v>0</v>
      </c>
      <c r="K204">
        <f>ROUND(ROUND(2,5),7)</f>
        <v>2</v>
      </c>
      <c r="O204">
        <f t="shared" si="92"/>
        <v>1926.82</v>
      </c>
      <c r="P204">
        <f t="shared" si="93"/>
        <v>1926.82</v>
      </c>
      <c r="Q204">
        <f t="shared" si="94"/>
        <v>0</v>
      </c>
      <c r="R204">
        <f t="shared" si="95"/>
        <v>0</v>
      </c>
      <c r="S204">
        <f t="shared" si="96"/>
        <v>0</v>
      </c>
      <c r="T204">
        <f t="shared" si="97"/>
        <v>0</v>
      </c>
      <c r="U204">
        <f t="shared" si="98"/>
        <v>0</v>
      </c>
      <c r="V204">
        <f t="shared" si="99"/>
        <v>0</v>
      </c>
      <c r="W204">
        <f t="shared" si="100"/>
        <v>0</v>
      </c>
      <c r="X204">
        <f t="shared" si="101"/>
        <v>0</v>
      </c>
      <c r="Y204">
        <f t="shared" si="102"/>
        <v>0</v>
      </c>
      <c r="AA204">
        <v>61518308</v>
      </c>
      <c r="AB204">
        <f t="shared" si="103"/>
        <v>963.41</v>
      </c>
      <c r="AC204">
        <f t="shared" si="130"/>
        <v>963.41</v>
      </c>
      <c r="AD204">
        <f>ROUND((ET204),6)</f>
        <v>0</v>
      </c>
      <c r="AE204">
        <f t="shared" si="131"/>
        <v>0</v>
      </c>
      <c r="AF204">
        <f t="shared" si="131"/>
        <v>0</v>
      </c>
      <c r="AG204">
        <f t="shared" si="108"/>
        <v>0</v>
      </c>
      <c r="AH204">
        <f t="shared" si="109"/>
        <v>0</v>
      </c>
      <c r="AI204">
        <f t="shared" si="110"/>
        <v>0</v>
      </c>
      <c r="AJ204">
        <f t="shared" si="111"/>
        <v>0</v>
      </c>
      <c r="AK204">
        <v>963.41</v>
      </c>
      <c r="AL204">
        <v>963.41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179</v>
      </c>
      <c r="BM204">
        <v>900</v>
      </c>
      <c r="BN204">
        <v>0</v>
      </c>
      <c r="BO204" t="s">
        <v>3</v>
      </c>
      <c r="BP204">
        <v>0</v>
      </c>
      <c r="BQ204">
        <v>90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12"/>
        <v>1926.82</v>
      </c>
      <c r="CQ204">
        <f>ROUND(AL204,2)</f>
        <v>963.41</v>
      </c>
      <c r="CR204">
        <f>ROUND(AM204,2)</f>
        <v>0</v>
      </c>
      <c r="CS204">
        <f t="shared" si="115"/>
        <v>0</v>
      </c>
      <c r="CT204">
        <f t="shared" si="116"/>
        <v>0</v>
      </c>
      <c r="CU204">
        <f t="shared" si="117"/>
        <v>0</v>
      </c>
      <c r="CV204">
        <f t="shared" si="118"/>
        <v>0</v>
      </c>
      <c r="CW204">
        <f t="shared" si="119"/>
        <v>0</v>
      </c>
      <c r="CX204">
        <f t="shared" si="120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174</v>
      </c>
      <c r="DW204" t="s">
        <v>174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58424354</v>
      </c>
      <c r="EF204">
        <v>90</v>
      </c>
      <c r="EG204" t="s">
        <v>71</v>
      </c>
      <c r="EH204">
        <v>0</v>
      </c>
      <c r="EI204" t="s">
        <v>3</v>
      </c>
      <c r="EJ204">
        <v>1</v>
      </c>
      <c r="EK204">
        <v>900</v>
      </c>
      <c r="EL204" t="s">
        <v>71</v>
      </c>
      <c r="EM204" t="s">
        <v>72</v>
      </c>
      <c r="EO204" t="s">
        <v>3</v>
      </c>
      <c r="EQ204">
        <v>16</v>
      </c>
      <c r="ER204">
        <v>0</v>
      </c>
      <c r="ES204">
        <v>963.41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963.41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-744738868</v>
      </c>
      <c r="GG204">
        <v>2</v>
      </c>
      <c r="GH204">
        <v>3</v>
      </c>
      <c r="GI204">
        <v>-2</v>
      </c>
      <c r="GJ204">
        <v>0</v>
      </c>
      <c r="GK204">
        <v>0</v>
      </c>
      <c r="GL204">
        <f t="shared" si="121"/>
        <v>0</v>
      </c>
      <c r="GM204">
        <f t="shared" si="122"/>
        <v>1926.82</v>
      </c>
      <c r="GN204">
        <f t="shared" si="123"/>
        <v>1926.82</v>
      </c>
      <c r="GO204">
        <f t="shared" si="124"/>
        <v>0</v>
      </c>
      <c r="GP204">
        <f t="shared" si="125"/>
        <v>0</v>
      </c>
      <c r="GR204">
        <v>1</v>
      </c>
      <c r="GS204">
        <v>1</v>
      </c>
      <c r="GT204">
        <v>0</v>
      </c>
      <c r="GU204" t="s">
        <v>3</v>
      </c>
      <c r="GV204">
        <f t="shared" si="126"/>
        <v>0</v>
      </c>
      <c r="GW204">
        <v>1</v>
      </c>
      <c r="GX204">
        <f t="shared" si="127"/>
        <v>0</v>
      </c>
      <c r="HA204">
        <v>0</v>
      </c>
      <c r="HB204">
        <v>0</v>
      </c>
      <c r="HC204">
        <f t="shared" si="128"/>
        <v>0</v>
      </c>
      <c r="HE204" t="s">
        <v>3</v>
      </c>
      <c r="HF204" t="s">
        <v>3</v>
      </c>
      <c r="HG204">
        <f>ROUND(ROUND(AL204,2)*I204,2)</f>
        <v>1926.82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6" spans="1:245" x14ac:dyDescent="0.2">
      <c r="A206" s="2">
        <v>51</v>
      </c>
      <c r="B206" s="2">
        <f>B181</f>
        <v>1</v>
      </c>
      <c r="C206" s="2">
        <f>A181</f>
        <v>4</v>
      </c>
      <c r="D206" s="2">
        <f>ROW(A181)</f>
        <v>181</v>
      </c>
      <c r="E206" s="2"/>
      <c r="F206" s="2" t="str">
        <f>IF(F181&lt;&gt;"",F181,"")</f>
        <v/>
      </c>
      <c r="G206" s="2" t="str">
        <f>IF(G181&lt;&gt;"",G181,"")</f>
        <v>Материалы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132">ROUND(AB206,2)</f>
        <v>236538.07</v>
      </c>
      <c r="P206" s="2">
        <f t="shared" si="132"/>
        <v>236538.07</v>
      </c>
      <c r="Q206" s="2">
        <f t="shared" si="132"/>
        <v>0</v>
      </c>
      <c r="R206" s="2">
        <f t="shared" si="132"/>
        <v>0</v>
      </c>
      <c r="S206" s="2">
        <f t="shared" si="132"/>
        <v>0</v>
      </c>
      <c r="T206" s="2">
        <f t="shared" si="132"/>
        <v>0</v>
      </c>
      <c r="U206" s="2">
        <f>AH206</f>
        <v>0</v>
      </c>
      <c r="V206" s="2">
        <f>AI206</f>
        <v>0</v>
      </c>
      <c r="W206" s="2">
        <f>ROUND(AJ206,2)</f>
        <v>0</v>
      </c>
      <c r="X206" s="2">
        <f>ROUND(AK206,2)</f>
        <v>0</v>
      </c>
      <c r="Y206" s="2">
        <f>ROUND(AL206,2)</f>
        <v>0</v>
      </c>
      <c r="Z206" s="2"/>
      <c r="AA206" s="2"/>
      <c r="AB206" s="2">
        <f>ROUND(SUMIF(AA185:AA204,"=61518308",O185:O204),2)</f>
        <v>236538.07</v>
      </c>
      <c r="AC206" s="2">
        <f>ROUND(SUMIF(AA185:AA204,"=61518308",P185:P204),2)</f>
        <v>236538.07</v>
      </c>
      <c r="AD206" s="2">
        <f>ROUND(SUMIF(AA185:AA204,"=61518308",Q185:Q204),2)</f>
        <v>0</v>
      </c>
      <c r="AE206" s="2">
        <f>ROUND(SUMIF(AA185:AA204,"=61518308",R185:R204),2)</f>
        <v>0</v>
      </c>
      <c r="AF206" s="2">
        <f>ROUND(SUMIF(AA185:AA204,"=61518308",S185:S204),2)</f>
        <v>0</v>
      </c>
      <c r="AG206" s="2">
        <f>ROUND(SUMIF(AA185:AA204,"=61518308",T185:T204),2)</f>
        <v>0</v>
      </c>
      <c r="AH206" s="2">
        <f>SUMIF(AA185:AA204,"=61518308",U185:U204)</f>
        <v>0</v>
      </c>
      <c r="AI206" s="2">
        <f>SUMIF(AA185:AA204,"=61518308",V185:V204)</f>
        <v>0</v>
      </c>
      <c r="AJ206" s="2">
        <f>ROUND(SUMIF(AA185:AA204,"=61518308",W185:W204),2)</f>
        <v>0</v>
      </c>
      <c r="AK206" s="2">
        <f>ROUND(SUMIF(AA185:AA204,"=61518308",X185:X204),2)</f>
        <v>0</v>
      </c>
      <c r="AL206" s="2">
        <f>ROUND(SUMIF(AA185:AA204,"=61518308",Y185:Y204),2)</f>
        <v>0</v>
      </c>
      <c r="AM206" s="2"/>
      <c r="AN206" s="2"/>
      <c r="AO206" s="2">
        <f t="shared" ref="AO206:BD206" si="133">ROUND(BX206,2)</f>
        <v>0</v>
      </c>
      <c r="AP206" s="2">
        <f t="shared" si="133"/>
        <v>0</v>
      </c>
      <c r="AQ206" s="2">
        <f t="shared" si="133"/>
        <v>0</v>
      </c>
      <c r="AR206" s="2">
        <f t="shared" si="133"/>
        <v>236538.07</v>
      </c>
      <c r="AS206" s="2">
        <f t="shared" si="133"/>
        <v>236538.07</v>
      </c>
      <c r="AT206" s="2">
        <f t="shared" si="133"/>
        <v>0</v>
      </c>
      <c r="AU206" s="2">
        <f t="shared" si="133"/>
        <v>0</v>
      </c>
      <c r="AV206" s="2">
        <f t="shared" si="133"/>
        <v>236538.07</v>
      </c>
      <c r="AW206" s="2">
        <f t="shared" si="133"/>
        <v>236538.07</v>
      </c>
      <c r="AX206" s="2">
        <f t="shared" si="133"/>
        <v>0</v>
      </c>
      <c r="AY206" s="2">
        <f t="shared" si="133"/>
        <v>236538.07</v>
      </c>
      <c r="AZ206" s="2">
        <f t="shared" si="133"/>
        <v>0</v>
      </c>
      <c r="BA206" s="2">
        <f t="shared" si="133"/>
        <v>0</v>
      </c>
      <c r="BB206" s="2">
        <f t="shared" si="133"/>
        <v>0</v>
      </c>
      <c r="BC206" s="2">
        <f t="shared" si="133"/>
        <v>0</v>
      </c>
      <c r="BD206" s="2">
        <f t="shared" si="133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>
        <f>ROUND(SUMIF(AA185:AA204,"=61518308",FQ185:FQ204),2)</f>
        <v>0</v>
      </c>
      <c r="BY206" s="2">
        <f>ROUND(SUMIF(AA185:AA204,"=61518308",FR185:FR204),2)</f>
        <v>0</v>
      </c>
      <c r="BZ206" s="2">
        <f>ROUND(SUMIF(AA185:AA204,"=61518308",GL185:GL204),2)</f>
        <v>0</v>
      </c>
      <c r="CA206" s="2">
        <f>ROUND(SUMIF(AA185:AA204,"=61518308",GM185:GM204),2)</f>
        <v>236538.07</v>
      </c>
      <c r="CB206" s="2">
        <f>ROUND(SUMIF(AA185:AA204,"=61518308",GN185:GN204),2)</f>
        <v>236538.07</v>
      </c>
      <c r="CC206" s="2">
        <f>ROUND(SUMIF(AA185:AA204,"=61518308",GO185:GO204),2)</f>
        <v>0</v>
      </c>
      <c r="CD206" s="2">
        <f>ROUND(SUMIF(AA185:AA204,"=61518308",GP185:GP204),2)</f>
        <v>0</v>
      </c>
      <c r="CE206" s="2">
        <f>AC206-BX206</f>
        <v>236538.07</v>
      </c>
      <c r="CF206" s="2">
        <f>AC206-BY206</f>
        <v>236538.07</v>
      </c>
      <c r="CG206" s="2">
        <f>BX206-BZ206</f>
        <v>0</v>
      </c>
      <c r="CH206" s="2">
        <f>AC206-BX206-BY206+BZ206</f>
        <v>236538.07</v>
      </c>
      <c r="CI206" s="2">
        <f>BY206-BZ206</f>
        <v>0</v>
      </c>
      <c r="CJ206" s="2">
        <f>ROUND(SUMIF(AA185:AA204,"=61518308",GX185:GX204),2)</f>
        <v>0</v>
      </c>
      <c r="CK206" s="2">
        <f>ROUND(SUMIF(AA185:AA204,"=61518308",GY185:GY204),2)</f>
        <v>0</v>
      </c>
      <c r="CL206" s="2">
        <f>ROUND(SUMIF(AA185:AA204,"=61518308",GZ185:GZ204),2)</f>
        <v>0</v>
      </c>
      <c r="CM206" s="2">
        <f>ROUND(SUMIF(AA185:AA204,"=61518308",HD185:HD204),2)</f>
        <v>0</v>
      </c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236538.07</v>
      </c>
      <c r="G208" s="4" t="s">
        <v>83</v>
      </c>
      <c r="H208" s="4" t="s">
        <v>84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236538.07</v>
      </c>
      <c r="X208" s="4">
        <v>1</v>
      </c>
      <c r="Y208" s="4">
        <v>236538.07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236538.07</v>
      </c>
      <c r="G209" s="4" t="s">
        <v>85</v>
      </c>
      <c r="H209" s="4" t="s">
        <v>86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236538.07</v>
      </c>
      <c r="X209" s="4">
        <v>1</v>
      </c>
      <c r="Y209" s="4">
        <v>236538.07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87</v>
      </c>
      <c r="H210" s="4" t="s">
        <v>88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236538.07</v>
      </c>
      <c r="G211" s="4" t="s">
        <v>89</v>
      </c>
      <c r="H211" s="4" t="s">
        <v>90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236538.07</v>
      </c>
      <c r="X211" s="4">
        <v>1</v>
      </c>
      <c r="Y211" s="4">
        <v>236538.07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236538.07</v>
      </c>
      <c r="G212" s="4" t="s">
        <v>91</v>
      </c>
      <c r="H212" s="4" t="s">
        <v>92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236538.07</v>
      </c>
      <c r="X212" s="4">
        <v>1</v>
      </c>
      <c r="Y212" s="4">
        <v>236538.07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93</v>
      </c>
      <c r="H213" s="4" t="s">
        <v>94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236538.07</v>
      </c>
      <c r="G214" s="4" t="s">
        <v>95</v>
      </c>
      <c r="H214" s="4" t="s">
        <v>96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236538.07</v>
      </c>
      <c r="X214" s="4">
        <v>1</v>
      </c>
      <c r="Y214" s="4">
        <v>236538.07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97</v>
      </c>
      <c r="H215" s="4" t="s">
        <v>98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99</v>
      </c>
      <c r="H216" s="4" t="s">
        <v>100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101</v>
      </c>
      <c r="H217" s="4" t="s">
        <v>102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103</v>
      </c>
      <c r="H218" s="4" t="s">
        <v>104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105</v>
      </c>
      <c r="H219" s="4" t="s">
        <v>106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107</v>
      </c>
      <c r="H220" s="4" t="s">
        <v>108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109</v>
      </c>
      <c r="H221" s="4" t="s">
        <v>110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111</v>
      </c>
      <c r="H222" s="4" t="s">
        <v>112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236538.07</v>
      </c>
      <c r="G223" s="4" t="s">
        <v>113</v>
      </c>
      <c r="H223" s="4" t="s">
        <v>114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236538.07</v>
      </c>
      <c r="X223" s="4">
        <v>1</v>
      </c>
      <c r="Y223" s="4">
        <v>236538.07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115</v>
      </c>
      <c r="H224" s="4" t="s">
        <v>116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117</v>
      </c>
      <c r="H225" s="4" t="s">
        <v>118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119</v>
      </c>
      <c r="H226" s="4" t="s">
        <v>120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121</v>
      </c>
      <c r="H227" s="4" t="s">
        <v>122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ROUND(Source!U206,O228)</f>
        <v>0</v>
      </c>
      <c r="G228" s="4" t="s">
        <v>123</v>
      </c>
      <c r="H228" s="4" t="s">
        <v>124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ROUND(Source!V206,O229)</f>
        <v>0</v>
      </c>
      <c r="G229" s="4" t="s">
        <v>125</v>
      </c>
      <c r="H229" s="4" t="s">
        <v>126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127</v>
      </c>
      <c r="H230" s="4" t="s">
        <v>128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129</v>
      </c>
      <c r="H231" s="4" t="s">
        <v>130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131</v>
      </c>
      <c r="H232" s="4" t="s">
        <v>132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133</v>
      </c>
      <c r="H233" s="4" t="s">
        <v>134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236538.07</v>
      </c>
      <c r="G234" s="4" t="s">
        <v>135</v>
      </c>
      <c r="H234" s="4" t="s">
        <v>136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236538.07</v>
      </c>
      <c r="X234" s="4">
        <v>1</v>
      </c>
      <c r="Y234" s="4">
        <v>236538.07</v>
      </c>
      <c r="Z234" s="4"/>
      <c r="AA234" s="4"/>
      <c r="AB234" s="4"/>
    </row>
    <row r="236" spans="1:206" x14ac:dyDescent="0.2">
      <c r="A236" s="2">
        <v>51</v>
      </c>
      <c r="B236" s="2">
        <f>B20</f>
        <v>1</v>
      </c>
      <c r="C236" s="2">
        <f>A20</f>
        <v>3</v>
      </c>
      <c r="D236" s="2">
        <f>ROW(A20)</f>
        <v>20</v>
      </c>
      <c r="E236" s="2"/>
      <c r="F236" s="2" t="str">
        <f>IF(F20&lt;&gt;"",F20,"")</f>
        <v>02-01-01</v>
      </c>
      <c r="G236" s="2" t="str">
        <f>IF(G20&lt;&gt;"",G20,"")</f>
        <v>ВЛИ 0,4 кВ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34">ROUND(O74+O115+O151+O206+AB236,2)</f>
        <v>322758.09999999998</v>
      </c>
      <c r="P236" s="2">
        <f t="shared" si="134"/>
        <v>261066.9</v>
      </c>
      <c r="Q236" s="2">
        <f t="shared" si="134"/>
        <v>23033.69</v>
      </c>
      <c r="R236" s="2">
        <f t="shared" si="134"/>
        <v>10268.09</v>
      </c>
      <c r="S236" s="2">
        <f t="shared" si="134"/>
        <v>28389.42</v>
      </c>
      <c r="T236" s="2">
        <f t="shared" si="134"/>
        <v>0</v>
      </c>
      <c r="U236" s="2">
        <f>U74+U115+U151+U206+AH236</f>
        <v>56.740185599999997</v>
      </c>
      <c r="V236" s="2">
        <f>V74+V115+V151+V206+AI236</f>
        <v>18.005625600000002</v>
      </c>
      <c r="W236" s="2">
        <f>ROUND(W74+W115+W151+W206+AJ236,2)</f>
        <v>0</v>
      </c>
      <c r="X236" s="2">
        <f>ROUND(X74+X115+X151+X206+AK236,2)</f>
        <v>39687.4</v>
      </c>
      <c r="Y236" s="2">
        <f>ROUND(Y74+Y115+Y151+Y206+AL236,2)</f>
        <v>22953.82</v>
      </c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>
        <f t="shared" ref="AO236:BD236" si="135">ROUND(AO74+AO115+AO151+AO206+BX236,2)</f>
        <v>0</v>
      </c>
      <c r="AP236" s="2">
        <f t="shared" si="135"/>
        <v>17549.13</v>
      </c>
      <c r="AQ236" s="2">
        <f t="shared" si="135"/>
        <v>0</v>
      </c>
      <c r="AR236" s="2">
        <f t="shared" si="135"/>
        <v>385399.32</v>
      </c>
      <c r="AS236" s="2">
        <f t="shared" si="135"/>
        <v>356014.18</v>
      </c>
      <c r="AT236" s="2">
        <f t="shared" si="135"/>
        <v>11836.01</v>
      </c>
      <c r="AU236" s="2">
        <f t="shared" si="135"/>
        <v>0</v>
      </c>
      <c r="AV236" s="2">
        <f t="shared" si="135"/>
        <v>261066.9</v>
      </c>
      <c r="AW236" s="2">
        <f t="shared" si="135"/>
        <v>243517.77</v>
      </c>
      <c r="AX236" s="2">
        <f t="shared" si="135"/>
        <v>0</v>
      </c>
      <c r="AY236" s="2">
        <f t="shared" si="135"/>
        <v>243517.77</v>
      </c>
      <c r="AZ236" s="2">
        <f t="shared" si="135"/>
        <v>17549.13</v>
      </c>
      <c r="BA236" s="2">
        <f t="shared" si="135"/>
        <v>0</v>
      </c>
      <c r="BB236" s="2">
        <f t="shared" si="135"/>
        <v>0</v>
      </c>
      <c r="BC236" s="2">
        <f t="shared" si="135"/>
        <v>0</v>
      </c>
      <c r="BD236" s="2">
        <f t="shared" si="135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322758.09999999998</v>
      </c>
      <c r="G238" s="4" t="s">
        <v>83</v>
      </c>
      <c r="H238" s="4" t="s">
        <v>84</v>
      </c>
      <c r="I238" s="4"/>
      <c r="J238" s="4"/>
      <c r="K238" s="4">
        <v>201</v>
      </c>
      <c r="L238" s="4">
        <v>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305208.97000000003</v>
      </c>
      <c r="X238" s="4">
        <v>1</v>
      </c>
      <c r="Y238" s="4">
        <v>305208.97000000003</v>
      </c>
      <c r="Z238" s="4"/>
      <c r="AA238" s="4"/>
      <c r="AB238" s="4"/>
    </row>
    <row r="239" spans="1:206" x14ac:dyDescent="0.2">
      <c r="A239" s="4">
        <v>50</v>
      </c>
      <c r="B239" s="4">
        <v>1</v>
      </c>
      <c r="C239" s="4">
        <v>0</v>
      </c>
      <c r="D239" s="4">
        <v>1</v>
      </c>
      <c r="E239" s="4">
        <v>202</v>
      </c>
      <c r="F239" s="4">
        <f>ROUND(Source!P236,O239)</f>
        <v>261066.9</v>
      </c>
      <c r="G239" s="4" t="s">
        <v>85</v>
      </c>
      <c r="H239" s="4" t="s">
        <v>86</v>
      </c>
      <c r="I239" s="4"/>
      <c r="J239" s="4"/>
      <c r="K239" s="4">
        <v>202</v>
      </c>
      <c r="L239" s="4">
        <v>2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261066.9</v>
      </c>
      <c r="X239" s="4">
        <v>1</v>
      </c>
      <c r="Y239" s="4">
        <v>261066.9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87</v>
      </c>
      <c r="H240" s="4" t="s">
        <v>88</v>
      </c>
      <c r="I240" s="4"/>
      <c r="J240" s="4"/>
      <c r="K240" s="4">
        <v>222</v>
      </c>
      <c r="L240" s="4">
        <v>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261066.9</v>
      </c>
      <c r="G241" s="4" t="s">
        <v>89</v>
      </c>
      <c r="H241" s="4" t="s">
        <v>90</v>
      </c>
      <c r="I241" s="4"/>
      <c r="J241" s="4"/>
      <c r="K241" s="4">
        <v>225</v>
      </c>
      <c r="L241" s="4">
        <v>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261066.9</v>
      </c>
      <c r="X241" s="4">
        <v>1</v>
      </c>
      <c r="Y241" s="4">
        <v>261066.9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243517.77</v>
      </c>
      <c r="G242" s="4" t="s">
        <v>91</v>
      </c>
      <c r="H242" s="4" t="s">
        <v>92</v>
      </c>
      <c r="I242" s="4"/>
      <c r="J242" s="4"/>
      <c r="K242" s="4">
        <v>226</v>
      </c>
      <c r="L242" s="4">
        <v>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243517.77</v>
      </c>
      <c r="X242" s="4">
        <v>1</v>
      </c>
      <c r="Y242" s="4">
        <v>243517.77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93</v>
      </c>
      <c r="H243" s="4" t="s">
        <v>94</v>
      </c>
      <c r="I243" s="4"/>
      <c r="J243" s="4"/>
      <c r="K243" s="4">
        <v>227</v>
      </c>
      <c r="L243" s="4">
        <v>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243517.77</v>
      </c>
      <c r="G244" s="4" t="s">
        <v>95</v>
      </c>
      <c r="H244" s="4" t="s">
        <v>96</v>
      </c>
      <c r="I244" s="4"/>
      <c r="J244" s="4"/>
      <c r="K244" s="4">
        <v>228</v>
      </c>
      <c r="L244" s="4">
        <v>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243517.77</v>
      </c>
      <c r="X244" s="4">
        <v>1</v>
      </c>
      <c r="Y244" s="4">
        <v>243517.77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17549.13</v>
      </c>
      <c r="G245" s="4" t="s">
        <v>97</v>
      </c>
      <c r="H245" s="4" t="s">
        <v>98</v>
      </c>
      <c r="I245" s="4"/>
      <c r="J245" s="4"/>
      <c r="K245" s="4">
        <v>216</v>
      </c>
      <c r="L245" s="4">
        <v>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17549.13</v>
      </c>
      <c r="X245" s="4">
        <v>1</v>
      </c>
      <c r="Y245" s="4">
        <v>17549.13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99</v>
      </c>
      <c r="H246" s="4" t="s">
        <v>100</v>
      </c>
      <c r="I246" s="4"/>
      <c r="J246" s="4"/>
      <c r="K246" s="4">
        <v>223</v>
      </c>
      <c r="L246" s="4">
        <v>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17549.13</v>
      </c>
      <c r="G247" s="4" t="s">
        <v>101</v>
      </c>
      <c r="H247" s="4" t="s">
        <v>102</v>
      </c>
      <c r="I247" s="4"/>
      <c r="J247" s="4"/>
      <c r="K247" s="4">
        <v>229</v>
      </c>
      <c r="L247" s="4">
        <v>10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17549.13</v>
      </c>
      <c r="X247" s="4">
        <v>1</v>
      </c>
      <c r="Y247" s="4">
        <v>17549.13</v>
      </c>
      <c r="Z247" s="4"/>
      <c r="AA247" s="4"/>
      <c r="AB247" s="4"/>
    </row>
    <row r="248" spans="1:28" x14ac:dyDescent="0.2">
      <c r="A248" s="4">
        <v>50</v>
      </c>
      <c r="B248" s="4">
        <v>1</v>
      </c>
      <c r="C248" s="4">
        <v>0</v>
      </c>
      <c r="D248" s="4">
        <v>1</v>
      </c>
      <c r="E248" s="4">
        <v>203</v>
      </c>
      <c r="F248" s="4">
        <f>ROUND(Source!Q236,O248)</f>
        <v>23033.69</v>
      </c>
      <c r="G248" s="4" t="s">
        <v>103</v>
      </c>
      <c r="H248" s="4" t="s">
        <v>104</v>
      </c>
      <c r="I248" s="4"/>
      <c r="J248" s="4"/>
      <c r="K248" s="4">
        <v>203</v>
      </c>
      <c r="L248" s="4">
        <v>11</v>
      </c>
      <c r="M248" s="4">
        <v>0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23033.690000000006</v>
      </c>
      <c r="X248" s="4">
        <v>1</v>
      </c>
      <c r="Y248" s="4">
        <v>23033.690000000006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105</v>
      </c>
      <c r="H249" s="4" t="s">
        <v>106</v>
      </c>
      <c r="I249" s="4"/>
      <c r="J249" s="4"/>
      <c r="K249" s="4">
        <v>231</v>
      </c>
      <c r="L249" s="4">
        <v>12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1</v>
      </c>
      <c r="E250" s="4">
        <v>204</v>
      </c>
      <c r="F250" s="4">
        <f>ROUND(Source!R236,O250)</f>
        <v>10268.09</v>
      </c>
      <c r="G250" s="4" t="s">
        <v>107</v>
      </c>
      <c r="H250" s="4" t="s">
        <v>108</v>
      </c>
      <c r="I250" s="4"/>
      <c r="J250" s="4"/>
      <c r="K250" s="4">
        <v>204</v>
      </c>
      <c r="L250" s="4">
        <v>13</v>
      </c>
      <c r="M250" s="4">
        <v>0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10268.090000000002</v>
      </c>
      <c r="X250" s="4">
        <v>1</v>
      </c>
      <c r="Y250" s="4">
        <v>10268.090000000002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1</v>
      </c>
      <c r="E251" s="4">
        <v>205</v>
      </c>
      <c r="F251" s="4">
        <f>ROUND(Source!S236,O251)</f>
        <v>28389.42</v>
      </c>
      <c r="G251" s="4" t="s">
        <v>109</v>
      </c>
      <c r="H251" s="4" t="s">
        <v>110</v>
      </c>
      <c r="I251" s="4"/>
      <c r="J251" s="4"/>
      <c r="K251" s="4">
        <v>205</v>
      </c>
      <c r="L251" s="4">
        <v>14</v>
      </c>
      <c r="M251" s="4">
        <v>0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28389.419999999995</v>
      </c>
      <c r="X251" s="4">
        <v>1</v>
      </c>
      <c r="Y251" s="4">
        <v>28389.419999999995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111</v>
      </c>
      <c r="H252" s="4" t="s">
        <v>112</v>
      </c>
      <c r="I252" s="4"/>
      <c r="J252" s="4"/>
      <c r="K252" s="4">
        <v>232</v>
      </c>
      <c r="L252" s="4">
        <v>15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356014.18</v>
      </c>
      <c r="G253" s="4" t="s">
        <v>113</v>
      </c>
      <c r="H253" s="4" t="s">
        <v>114</v>
      </c>
      <c r="I253" s="4"/>
      <c r="J253" s="4"/>
      <c r="K253" s="4">
        <v>214</v>
      </c>
      <c r="L253" s="4">
        <v>16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356014.18</v>
      </c>
      <c r="X253" s="4">
        <v>1</v>
      </c>
      <c r="Y253" s="4">
        <v>356014.18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11836.01</v>
      </c>
      <c r="G254" s="4" t="s">
        <v>115</v>
      </c>
      <c r="H254" s="4" t="s">
        <v>116</v>
      </c>
      <c r="I254" s="4"/>
      <c r="J254" s="4"/>
      <c r="K254" s="4">
        <v>215</v>
      </c>
      <c r="L254" s="4">
        <v>17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11836.01</v>
      </c>
      <c r="X254" s="4">
        <v>1</v>
      </c>
      <c r="Y254" s="4">
        <v>11836.01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117</v>
      </c>
      <c r="H255" s="4" t="s">
        <v>118</v>
      </c>
      <c r="I255" s="4"/>
      <c r="J255" s="4"/>
      <c r="K255" s="4">
        <v>217</v>
      </c>
      <c r="L255" s="4">
        <v>18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119</v>
      </c>
      <c r="H256" s="4" t="s">
        <v>120</v>
      </c>
      <c r="I256" s="4"/>
      <c r="J256" s="4"/>
      <c r="K256" s="4">
        <v>230</v>
      </c>
      <c r="L256" s="4">
        <v>19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121</v>
      </c>
      <c r="H257" s="4" t="s">
        <v>122</v>
      </c>
      <c r="I257" s="4"/>
      <c r="J257" s="4"/>
      <c r="K257" s="4">
        <v>206</v>
      </c>
      <c r="L257" s="4">
        <v>20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ROUND(Source!U236,O258)</f>
        <v>56.740185599999997</v>
      </c>
      <c r="G258" s="4" t="s">
        <v>123</v>
      </c>
      <c r="H258" s="4" t="s">
        <v>124</v>
      </c>
      <c r="I258" s="4"/>
      <c r="J258" s="4"/>
      <c r="K258" s="4">
        <v>207</v>
      </c>
      <c r="L258" s="4">
        <v>21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56.740185599999997</v>
      </c>
      <c r="X258" s="4">
        <v>1</v>
      </c>
      <c r="Y258" s="4">
        <v>56.740185599999997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ROUND(Source!V236,O259)</f>
        <v>18.005625599999998</v>
      </c>
      <c r="G259" s="4" t="s">
        <v>125</v>
      </c>
      <c r="H259" s="4" t="s">
        <v>126</v>
      </c>
      <c r="I259" s="4"/>
      <c r="J259" s="4"/>
      <c r="K259" s="4">
        <v>208</v>
      </c>
      <c r="L259" s="4">
        <v>22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18.005625599999998</v>
      </c>
      <c r="X259" s="4">
        <v>1</v>
      </c>
      <c r="Y259" s="4">
        <v>18.005625599999998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127</v>
      </c>
      <c r="H260" s="4" t="s">
        <v>128</v>
      </c>
      <c r="I260" s="4"/>
      <c r="J260" s="4"/>
      <c r="K260" s="4">
        <v>209</v>
      </c>
      <c r="L260" s="4">
        <v>23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129</v>
      </c>
      <c r="H261" s="4" t="s">
        <v>130</v>
      </c>
      <c r="I261" s="4"/>
      <c r="J261" s="4"/>
      <c r="K261" s="4">
        <v>233</v>
      </c>
      <c r="L261" s="4">
        <v>24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1</v>
      </c>
      <c r="C262" s="4">
        <v>0</v>
      </c>
      <c r="D262" s="4">
        <v>1</v>
      </c>
      <c r="E262" s="4">
        <v>210</v>
      </c>
      <c r="F262" s="4">
        <f>ROUND(Source!X236,O262)</f>
        <v>39687.4</v>
      </c>
      <c r="G262" s="4" t="s">
        <v>131</v>
      </c>
      <c r="H262" s="4" t="s">
        <v>132</v>
      </c>
      <c r="I262" s="4"/>
      <c r="J262" s="4"/>
      <c r="K262" s="4">
        <v>210</v>
      </c>
      <c r="L262" s="4">
        <v>25</v>
      </c>
      <c r="M262" s="4">
        <v>0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39687.4</v>
      </c>
      <c r="X262" s="4">
        <v>1</v>
      </c>
      <c r="Y262" s="4">
        <v>39687.4</v>
      </c>
      <c r="Z262" s="4"/>
      <c r="AA262" s="4"/>
      <c r="AB262" s="4"/>
    </row>
    <row r="263" spans="1:245" x14ac:dyDescent="0.2">
      <c r="A263" s="4">
        <v>50</v>
      </c>
      <c r="B263" s="4">
        <v>1</v>
      </c>
      <c r="C263" s="4">
        <v>0</v>
      </c>
      <c r="D263" s="4">
        <v>1</v>
      </c>
      <c r="E263" s="4">
        <v>211</v>
      </c>
      <c r="F263" s="4">
        <f>ROUND(Source!Y236,O263)</f>
        <v>22953.82</v>
      </c>
      <c r="G263" s="4" t="s">
        <v>133</v>
      </c>
      <c r="H263" s="4" t="s">
        <v>134</v>
      </c>
      <c r="I263" s="4"/>
      <c r="J263" s="4"/>
      <c r="K263" s="4">
        <v>211</v>
      </c>
      <c r="L263" s="4">
        <v>26</v>
      </c>
      <c r="M263" s="4">
        <v>0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22953.82</v>
      </c>
      <c r="X263" s="4">
        <v>1</v>
      </c>
      <c r="Y263" s="4">
        <v>22953.82</v>
      </c>
      <c r="Z263" s="4"/>
      <c r="AA263" s="4"/>
      <c r="AB263" s="4"/>
    </row>
    <row r="264" spans="1:245" x14ac:dyDescent="0.2">
      <c r="A264" s="4">
        <v>50</v>
      </c>
      <c r="B264" s="4">
        <v>1</v>
      </c>
      <c r="C264" s="4">
        <v>0</v>
      </c>
      <c r="D264" s="4">
        <v>1</v>
      </c>
      <c r="E264" s="4">
        <v>224</v>
      </c>
      <c r="F264" s="4">
        <f>ROUND(Source!AR236,O264)</f>
        <v>385399.32</v>
      </c>
      <c r="G264" s="4" t="s">
        <v>135</v>
      </c>
      <c r="H264" s="4" t="s">
        <v>136</v>
      </c>
      <c r="I264" s="4"/>
      <c r="J264" s="4"/>
      <c r="K264" s="4">
        <v>224</v>
      </c>
      <c r="L264" s="4">
        <v>27</v>
      </c>
      <c r="M264" s="4">
        <v>0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385399.32000000007</v>
      </c>
      <c r="X264" s="4">
        <v>1</v>
      </c>
      <c r="Y264" s="4">
        <v>385399.32000000007</v>
      </c>
      <c r="Z264" s="4"/>
      <c r="AA264" s="4"/>
      <c r="AB264" s="4"/>
    </row>
    <row r="266" spans="1:245" x14ac:dyDescent="0.2">
      <c r="A266" s="1">
        <v>3</v>
      </c>
      <c r="B266" s="1">
        <v>1</v>
      </c>
      <c r="C266" s="1"/>
      <c r="D266" s="1">
        <f>ROW(A274)</f>
        <v>274</v>
      </c>
      <c r="E266" s="1"/>
      <c r="F266" s="1" t="s">
        <v>235</v>
      </c>
      <c r="G266" s="1" t="s">
        <v>236</v>
      </c>
      <c r="H266" s="1" t="s">
        <v>3</v>
      </c>
      <c r="I266" s="1">
        <v>0</v>
      </c>
      <c r="J266" s="1" t="s">
        <v>3</v>
      </c>
      <c r="K266" s="1">
        <v>-1</v>
      </c>
      <c r="L266" s="1" t="s">
        <v>235</v>
      </c>
      <c r="M266" s="1" t="s">
        <v>3</v>
      </c>
      <c r="N266" s="1"/>
      <c r="O266" s="1"/>
      <c r="P266" s="1"/>
      <c r="Q266" s="1"/>
      <c r="R266" s="1"/>
      <c r="S266" s="1">
        <v>0</v>
      </c>
      <c r="T266" s="1"/>
      <c r="U266" s="1" t="s">
        <v>3</v>
      </c>
      <c r="V266" s="1">
        <v>0</v>
      </c>
      <c r="W266" s="1"/>
      <c r="X266" s="1"/>
      <c r="Y266" s="1"/>
      <c r="Z266" s="1"/>
      <c r="AA266" s="1"/>
      <c r="AB266" s="1" t="s">
        <v>3</v>
      </c>
      <c r="AC266" s="1" t="s">
        <v>3</v>
      </c>
      <c r="AD266" s="1" t="s">
        <v>3</v>
      </c>
      <c r="AE266" s="1" t="s">
        <v>3</v>
      </c>
      <c r="AF266" s="1" t="s">
        <v>3</v>
      </c>
      <c r="AG266" s="1" t="s">
        <v>3</v>
      </c>
      <c r="AH266" s="1"/>
      <c r="AI266" s="1"/>
      <c r="AJ266" s="1"/>
      <c r="AK266" s="1"/>
      <c r="AL266" s="1"/>
      <c r="AM266" s="1"/>
      <c r="AN266" s="1"/>
      <c r="AO266" s="1"/>
      <c r="AP266" s="1" t="s">
        <v>3</v>
      </c>
      <c r="AQ266" s="1" t="s">
        <v>3</v>
      </c>
      <c r="AR266" s="1" t="s">
        <v>3</v>
      </c>
      <c r="AS266" s="1"/>
      <c r="AT266" s="1"/>
      <c r="AU266" s="1"/>
      <c r="AV266" s="1"/>
      <c r="AW266" s="1"/>
      <c r="AX266" s="1"/>
      <c r="AY266" s="1"/>
      <c r="AZ266" s="1" t="s">
        <v>3</v>
      </c>
      <c r="BA266" s="1"/>
      <c r="BB266" s="1" t="s">
        <v>3</v>
      </c>
      <c r="BC266" s="1" t="s">
        <v>3</v>
      </c>
      <c r="BD266" s="1" t="s">
        <v>3</v>
      </c>
      <c r="BE266" s="1" t="s">
        <v>3</v>
      </c>
      <c r="BF266" s="1" t="s">
        <v>3</v>
      </c>
      <c r="BG266" s="1" t="s">
        <v>3</v>
      </c>
      <c r="BH266" s="1" t="s">
        <v>3</v>
      </c>
      <c r="BI266" s="1" t="s">
        <v>3</v>
      </c>
      <c r="BJ266" s="1" t="s">
        <v>3</v>
      </c>
      <c r="BK266" s="1" t="s">
        <v>3</v>
      </c>
      <c r="BL266" s="1" t="s">
        <v>3</v>
      </c>
      <c r="BM266" s="1" t="s">
        <v>3</v>
      </c>
      <c r="BN266" s="1" t="s">
        <v>3</v>
      </c>
      <c r="BO266" s="1" t="s">
        <v>3</v>
      </c>
      <c r="BP266" s="1" t="s">
        <v>3</v>
      </c>
      <c r="BQ266" s="1"/>
      <c r="BR266" s="1"/>
      <c r="BS266" s="1"/>
      <c r="BT266" s="1"/>
      <c r="BU266" s="1"/>
      <c r="BV266" s="1"/>
      <c r="BW266" s="1"/>
      <c r="BX266" s="1">
        <v>0</v>
      </c>
      <c r="BY266" s="1"/>
      <c r="BZ266" s="1"/>
      <c r="CA266" s="1"/>
      <c r="CB266" s="1"/>
      <c r="CC266" s="1"/>
      <c r="CD266" s="1"/>
      <c r="CE266" s="1"/>
      <c r="CF266" s="1">
        <v>0</v>
      </c>
      <c r="CG266" s="1">
        <v>0</v>
      </c>
      <c r="CH266" s="1"/>
      <c r="CI266" s="1" t="s">
        <v>3</v>
      </c>
      <c r="CJ266" s="1" t="s">
        <v>3</v>
      </c>
      <c r="CK266" t="s">
        <v>3</v>
      </c>
      <c r="CL266" t="s">
        <v>3</v>
      </c>
      <c r="CM266" t="s">
        <v>3</v>
      </c>
      <c r="CN266" t="s">
        <v>3</v>
      </c>
      <c r="CO266" t="s">
        <v>3</v>
      </c>
      <c r="CP266" t="s">
        <v>3</v>
      </c>
      <c r="CQ266" t="s">
        <v>3</v>
      </c>
    </row>
    <row r="268" spans="1:245" x14ac:dyDescent="0.2">
      <c r="A268" s="2">
        <v>52</v>
      </c>
      <c r="B268" s="2">
        <f t="shared" ref="B268:G268" si="136">B274</f>
        <v>1</v>
      </c>
      <c r="C268" s="2">
        <f t="shared" si="136"/>
        <v>3</v>
      </c>
      <c r="D268" s="2">
        <f t="shared" si="136"/>
        <v>266</v>
      </c>
      <c r="E268" s="2">
        <f t="shared" si="136"/>
        <v>0</v>
      </c>
      <c r="F268" s="2" t="str">
        <f t="shared" si="136"/>
        <v>09-01-01</v>
      </c>
      <c r="G268" s="2" t="str">
        <f t="shared" si="136"/>
        <v>ПНР ВЛИ 0,4 кВ</v>
      </c>
      <c r="H268" s="2"/>
      <c r="I268" s="2"/>
      <c r="J268" s="2"/>
      <c r="K268" s="2"/>
      <c r="L268" s="2"/>
      <c r="M268" s="2"/>
      <c r="N268" s="2"/>
      <c r="O268" s="2">
        <f t="shared" ref="O268:AT268" si="137">O274</f>
        <v>3157.56</v>
      </c>
      <c r="P268" s="2">
        <f t="shared" si="137"/>
        <v>0</v>
      </c>
      <c r="Q268" s="2">
        <f t="shared" si="137"/>
        <v>0</v>
      </c>
      <c r="R268" s="2">
        <f t="shared" si="137"/>
        <v>0</v>
      </c>
      <c r="S268" s="2">
        <f t="shared" si="137"/>
        <v>3157.56</v>
      </c>
      <c r="T268" s="2">
        <f t="shared" si="137"/>
        <v>0</v>
      </c>
      <c r="U268" s="2">
        <f t="shared" si="137"/>
        <v>5.6880000000000006</v>
      </c>
      <c r="V268" s="2">
        <f t="shared" si="137"/>
        <v>0</v>
      </c>
      <c r="W268" s="2">
        <f t="shared" si="137"/>
        <v>0</v>
      </c>
      <c r="X268" s="2">
        <f t="shared" si="137"/>
        <v>2336.59</v>
      </c>
      <c r="Y268" s="2">
        <f t="shared" si="137"/>
        <v>1136.72</v>
      </c>
      <c r="Z268" s="2">
        <f t="shared" si="137"/>
        <v>0</v>
      </c>
      <c r="AA268" s="2">
        <f t="shared" si="137"/>
        <v>0</v>
      </c>
      <c r="AB268" s="2">
        <f t="shared" si="137"/>
        <v>3157.56</v>
      </c>
      <c r="AC268" s="2">
        <f t="shared" si="137"/>
        <v>0</v>
      </c>
      <c r="AD268" s="2">
        <f t="shared" si="137"/>
        <v>0</v>
      </c>
      <c r="AE268" s="2">
        <f t="shared" si="137"/>
        <v>0</v>
      </c>
      <c r="AF268" s="2">
        <f t="shared" si="137"/>
        <v>3157.56</v>
      </c>
      <c r="AG268" s="2">
        <f t="shared" si="137"/>
        <v>0</v>
      </c>
      <c r="AH268" s="2">
        <f t="shared" si="137"/>
        <v>5.6880000000000006</v>
      </c>
      <c r="AI268" s="2">
        <f t="shared" si="137"/>
        <v>0</v>
      </c>
      <c r="AJ268" s="2">
        <f t="shared" si="137"/>
        <v>0</v>
      </c>
      <c r="AK268" s="2">
        <f t="shared" si="137"/>
        <v>2336.59</v>
      </c>
      <c r="AL268" s="2">
        <f t="shared" si="137"/>
        <v>1136.72</v>
      </c>
      <c r="AM268" s="2">
        <f t="shared" si="137"/>
        <v>0</v>
      </c>
      <c r="AN268" s="2">
        <f t="shared" si="137"/>
        <v>0</v>
      </c>
      <c r="AO268" s="2">
        <f t="shared" si="137"/>
        <v>0</v>
      </c>
      <c r="AP268" s="2">
        <f t="shared" si="137"/>
        <v>0</v>
      </c>
      <c r="AQ268" s="2">
        <f t="shared" si="137"/>
        <v>0</v>
      </c>
      <c r="AR268" s="2">
        <f t="shared" si="137"/>
        <v>6630.87</v>
      </c>
      <c r="AS268" s="2">
        <f t="shared" si="137"/>
        <v>0</v>
      </c>
      <c r="AT268" s="2">
        <f t="shared" si="137"/>
        <v>0</v>
      </c>
      <c r="AU268" s="2">
        <f t="shared" ref="AU268:BZ268" si="138">AU274</f>
        <v>6630.87</v>
      </c>
      <c r="AV268" s="2">
        <f t="shared" si="138"/>
        <v>0</v>
      </c>
      <c r="AW268" s="2">
        <f t="shared" si="138"/>
        <v>0</v>
      </c>
      <c r="AX268" s="2">
        <f t="shared" si="138"/>
        <v>0</v>
      </c>
      <c r="AY268" s="2">
        <f t="shared" si="138"/>
        <v>0</v>
      </c>
      <c r="AZ268" s="2">
        <f t="shared" si="138"/>
        <v>0</v>
      </c>
      <c r="BA268" s="2">
        <f t="shared" si="138"/>
        <v>0</v>
      </c>
      <c r="BB268" s="2">
        <f t="shared" si="138"/>
        <v>0</v>
      </c>
      <c r="BC268" s="2">
        <f t="shared" si="138"/>
        <v>0</v>
      </c>
      <c r="BD268" s="2">
        <f t="shared" si="138"/>
        <v>0</v>
      </c>
      <c r="BE268" s="2">
        <f t="shared" si="138"/>
        <v>0</v>
      </c>
      <c r="BF268" s="2">
        <f t="shared" si="138"/>
        <v>0</v>
      </c>
      <c r="BG268" s="2">
        <f t="shared" si="138"/>
        <v>0</v>
      </c>
      <c r="BH268" s="2">
        <f t="shared" si="138"/>
        <v>0</v>
      </c>
      <c r="BI268" s="2">
        <f t="shared" si="138"/>
        <v>0</v>
      </c>
      <c r="BJ268" s="2">
        <f t="shared" si="138"/>
        <v>0</v>
      </c>
      <c r="BK268" s="2">
        <f t="shared" si="138"/>
        <v>0</v>
      </c>
      <c r="BL268" s="2">
        <f t="shared" si="138"/>
        <v>0</v>
      </c>
      <c r="BM268" s="2">
        <f t="shared" si="138"/>
        <v>0</v>
      </c>
      <c r="BN268" s="2">
        <f t="shared" si="138"/>
        <v>0</v>
      </c>
      <c r="BO268" s="2">
        <f t="shared" si="138"/>
        <v>0</v>
      </c>
      <c r="BP268" s="2">
        <f t="shared" si="138"/>
        <v>0</v>
      </c>
      <c r="BQ268" s="2">
        <f t="shared" si="138"/>
        <v>0</v>
      </c>
      <c r="BR268" s="2">
        <f t="shared" si="138"/>
        <v>0</v>
      </c>
      <c r="BS268" s="2">
        <f t="shared" si="138"/>
        <v>0</v>
      </c>
      <c r="BT268" s="2">
        <f t="shared" si="138"/>
        <v>0</v>
      </c>
      <c r="BU268" s="2">
        <f t="shared" si="138"/>
        <v>0</v>
      </c>
      <c r="BV268" s="2">
        <f t="shared" si="138"/>
        <v>0</v>
      </c>
      <c r="BW268" s="2">
        <f t="shared" si="138"/>
        <v>0</v>
      </c>
      <c r="BX268" s="2">
        <f t="shared" si="138"/>
        <v>0</v>
      </c>
      <c r="BY268" s="2">
        <f t="shared" si="138"/>
        <v>0</v>
      </c>
      <c r="BZ268" s="2">
        <f t="shared" si="138"/>
        <v>0</v>
      </c>
      <c r="CA268" s="2">
        <f t="shared" ref="CA268:DF268" si="139">CA274</f>
        <v>6630.87</v>
      </c>
      <c r="CB268" s="2">
        <f t="shared" si="139"/>
        <v>0</v>
      </c>
      <c r="CC268" s="2">
        <f t="shared" si="139"/>
        <v>0</v>
      </c>
      <c r="CD268" s="2">
        <f t="shared" si="139"/>
        <v>6630.87</v>
      </c>
      <c r="CE268" s="2">
        <f t="shared" si="139"/>
        <v>0</v>
      </c>
      <c r="CF268" s="2">
        <f t="shared" si="139"/>
        <v>0</v>
      </c>
      <c r="CG268" s="2">
        <f t="shared" si="139"/>
        <v>0</v>
      </c>
      <c r="CH268" s="2">
        <f t="shared" si="139"/>
        <v>0</v>
      </c>
      <c r="CI268" s="2">
        <f t="shared" si="139"/>
        <v>0</v>
      </c>
      <c r="CJ268" s="2">
        <f t="shared" si="139"/>
        <v>0</v>
      </c>
      <c r="CK268" s="2">
        <f t="shared" si="139"/>
        <v>0</v>
      </c>
      <c r="CL268" s="2">
        <f t="shared" si="139"/>
        <v>0</v>
      </c>
      <c r="CM268" s="2">
        <f t="shared" si="139"/>
        <v>0</v>
      </c>
      <c r="CN268" s="2">
        <f t="shared" si="139"/>
        <v>0</v>
      </c>
      <c r="CO268" s="2">
        <f t="shared" si="139"/>
        <v>0</v>
      </c>
      <c r="CP268" s="2">
        <f t="shared" si="139"/>
        <v>0</v>
      </c>
      <c r="CQ268" s="2">
        <f t="shared" si="139"/>
        <v>0</v>
      </c>
      <c r="CR268" s="2">
        <f t="shared" si="139"/>
        <v>0</v>
      </c>
      <c r="CS268" s="2">
        <f t="shared" si="139"/>
        <v>0</v>
      </c>
      <c r="CT268" s="2">
        <f t="shared" si="139"/>
        <v>0</v>
      </c>
      <c r="CU268" s="2">
        <f t="shared" si="139"/>
        <v>0</v>
      </c>
      <c r="CV268" s="2">
        <f t="shared" si="139"/>
        <v>0</v>
      </c>
      <c r="CW268" s="2">
        <f t="shared" si="139"/>
        <v>0</v>
      </c>
      <c r="CX268" s="2">
        <f t="shared" si="139"/>
        <v>0</v>
      </c>
      <c r="CY268" s="2">
        <f t="shared" si="139"/>
        <v>0</v>
      </c>
      <c r="CZ268" s="2">
        <f t="shared" si="139"/>
        <v>0</v>
      </c>
      <c r="DA268" s="2">
        <f t="shared" si="139"/>
        <v>0</v>
      </c>
      <c r="DB268" s="2">
        <f t="shared" si="139"/>
        <v>0</v>
      </c>
      <c r="DC268" s="2">
        <f t="shared" si="139"/>
        <v>0</v>
      </c>
      <c r="DD268" s="2">
        <f t="shared" si="139"/>
        <v>0</v>
      </c>
      <c r="DE268" s="2">
        <f t="shared" si="139"/>
        <v>0</v>
      </c>
      <c r="DF268" s="2">
        <f t="shared" si="139"/>
        <v>0</v>
      </c>
      <c r="DG268" s="3">
        <f t="shared" ref="DG268:EL268" si="140">DG274</f>
        <v>0</v>
      </c>
      <c r="DH268" s="3">
        <f t="shared" si="140"/>
        <v>0</v>
      </c>
      <c r="DI268" s="3">
        <f t="shared" si="140"/>
        <v>0</v>
      </c>
      <c r="DJ268" s="3">
        <f t="shared" si="140"/>
        <v>0</v>
      </c>
      <c r="DK268" s="3">
        <f t="shared" si="140"/>
        <v>0</v>
      </c>
      <c r="DL268" s="3">
        <f t="shared" si="140"/>
        <v>0</v>
      </c>
      <c r="DM268" s="3">
        <f t="shared" si="140"/>
        <v>0</v>
      </c>
      <c r="DN268" s="3">
        <f t="shared" si="140"/>
        <v>0</v>
      </c>
      <c r="DO268" s="3">
        <f t="shared" si="140"/>
        <v>0</v>
      </c>
      <c r="DP268" s="3">
        <f t="shared" si="140"/>
        <v>0</v>
      </c>
      <c r="DQ268" s="3">
        <f t="shared" si="140"/>
        <v>0</v>
      </c>
      <c r="DR268" s="3">
        <f t="shared" si="140"/>
        <v>0</v>
      </c>
      <c r="DS268" s="3">
        <f t="shared" si="140"/>
        <v>0</v>
      </c>
      <c r="DT268" s="3">
        <f t="shared" si="140"/>
        <v>0</v>
      </c>
      <c r="DU268" s="3">
        <f t="shared" si="140"/>
        <v>0</v>
      </c>
      <c r="DV268" s="3">
        <f t="shared" si="140"/>
        <v>0</v>
      </c>
      <c r="DW268" s="3">
        <f t="shared" si="140"/>
        <v>0</v>
      </c>
      <c r="DX268" s="3">
        <f t="shared" si="140"/>
        <v>0</v>
      </c>
      <c r="DY268" s="3">
        <f t="shared" si="140"/>
        <v>0</v>
      </c>
      <c r="DZ268" s="3">
        <f t="shared" si="140"/>
        <v>0</v>
      </c>
      <c r="EA268" s="3">
        <f t="shared" si="140"/>
        <v>0</v>
      </c>
      <c r="EB268" s="3">
        <f t="shared" si="140"/>
        <v>0</v>
      </c>
      <c r="EC268" s="3">
        <f t="shared" si="140"/>
        <v>0</v>
      </c>
      <c r="ED268" s="3">
        <f t="shared" si="140"/>
        <v>0</v>
      </c>
      <c r="EE268" s="3">
        <f t="shared" si="140"/>
        <v>0</v>
      </c>
      <c r="EF268" s="3">
        <f t="shared" si="140"/>
        <v>0</v>
      </c>
      <c r="EG268" s="3">
        <f t="shared" si="140"/>
        <v>0</v>
      </c>
      <c r="EH268" s="3">
        <f t="shared" si="140"/>
        <v>0</v>
      </c>
      <c r="EI268" s="3">
        <f t="shared" si="140"/>
        <v>0</v>
      </c>
      <c r="EJ268" s="3">
        <f t="shared" si="140"/>
        <v>0</v>
      </c>
      <c r="EK268" s="3">
        <f t="shared" si="140"/>
        <v>0</v>
      </c>
      <c r="EL268" s="3">
        <f t="shared" si="140"/>
        <v>0</v>
      </c>
      <c r="EM268" s="3">
        <f t="shared" ref="EM268:FR268" si="141">EM274</f>
        <v>0</v>
      </c>
      <c r="EN268" s="3">
        <f t="shared" si="141"/>
        <v>0</v>
      </c>
      <c r="EO268" s="3">
        <f t="shared" si="141"/>
        <v>0</v>
      </c>
      <c r="EP268" s="3">
        <f t="shared" si="141"/>
        <v>0</v>
      </c>
      <c r="EQ268" s="3">
        <f t="shared" si="141"/>
        <v>0</v>
      </c>
      <c r="ER268" s="3">
        <f t="shared" si="141"/>
        <v>0</v>
      </c>
      <c r="ES268" s="3">
        <f t="shared" si="141"/>
        <v>0</v>
      </c>
      <c r="ET268" s="3">
        <f t="shared" si="141"/>
        <v>0</v>
      </c>
      <c r="EU268" s="3">
        <f t="shared" si="141"/>
        <v>0</v>
      </c>
      <c r="EV268" s="3">
        <f t="shared" si="141"/>
        <v>0</v>
      </c>
      <c r="EW268" s="3">
        <f t="shared" si="141"/>
        <v>0</v>
      </c>
      <c r="EX268" s="3">
        <f t="shared" si="141"/>
        <v>0</v>
      </c>
      <c r="EY268" s="3">
        <f t="shared" si="141"/>
        <v>0</v>
      </c>
      <c r="EZ268" s="3">
        <f t="shared" si="141"/>
        <v>0</v>
      </c>
      <c r="FA268" s="3">
        <f t="shared" si="141"/>
        <v>0</v>
      </c>
      <c r="FB268" s="3">
        <f t="shared" si="141"/>
        <v>0</v>
      </c>
      <c r="FC268" s="3">
        <f t="shared" si="141"/>
        <v>0</v>
      </c>
      <c r="FD268" s="3">
        <f t="shared" si="141"/>
        <v>0</v>
      </c>
      <c r="FE268" s="3">
        <f t="shared" si="141"/>
        <v>0</v>
      </c>
      <c r="FF268" s="3">
        <f t="shared" si="141"/>
        <v>0</v>
      </c>
      <c r="FG268" s="3">
        <f t="shared" si="141"/>
        <v>0</v>
      </c>
      <c r="FH268" s="3">
        <f t="shared" si="141"/>
        <v>0</v>
      </c>
      <c r="FI268" s="3">
        <f t="shared" si="141"/>
        <v>0</v>
      </c>
      <c r="FJ268" s="3">
        <f t="shared" si="141"/>
        <v>0</v>
      </c>
      <c r="FK268" s="3">
        <f t="shared" si="141"/>
        <v>0</v>
      </c>
      <c r="FL268" s="3">
        <f t="shared" si="141"/>
        <v>0</v>
      </c>
      <c r="FM268" s="3">
        <f t="shared" si="141"/>
        <v>0</v>
      </c>
      <c r="FN268" s="3">
        <f t="shared" si="141"/>
        <v>0</v>
      </c>
      <c r="FO268" s="3">
        <f t="shared" si="141"/>
        <v>0</v>
      </c>
      <c r="FP268" s="3">
        <f t="shared" si="141"/>
        <v>0</v>
      </c>
      <c r="FQ268" s="3">
        <f t="shared" si="141"/>
        <v>0</v>
      </c>
      <c r="FR268" s="3">
        <f t="shared" si="141"/>
        <v>0</v>
      </c>
      <c r="FS268" s="3">
        <f t="shared" ref="FS268:GX268" si="142">FS274</f>
        <v>0</v>
      </c>
      <c r="FT268" s="3">
        <f t="shared" si="142"/>
        <v>0</v>
      </c>
      <c r="FU268" s="3">
        <f t="shared" si="142"/>
        <v>0</v>
      </c>
      <c r="FV268" s="3">
        <f t="shared" si="142"/>
        <v>0</v>
      </c>
      <c r="FW268" s="3">
        <f t="shared" si="142"/>
        <v>0</v>
      </c>
      <c r="FX268" s="3">
        <f t="shared" si="142"/>
        <v>0</v>
      </c>
      <c r="FY268" s="3">
        <f t="shared" si="142"/>
        <v>0</v>
      </c>
      <c r="FZ268" s="3">
        <f t="shared" si="142"/>
        <v>0</v>
      </c>
      <c r="GA268" s="3">
        <f t="shared" si="142"/>
        <v>0</v>
      </c>
      <c r="GB268" s="3">
        <f t="shared" si="142"/>
        <v>0</v>
      </c>
      <c r="GC268" s="3">
        <f t="shared" si="142"/>
        <v>0</v>
      </c>
      <c r="GD268" s="3">
        <f t="shared" si="142"/>
        <v>0</v>
      </c>
      <c r="GE268" s="3">
        <f t="shared" si="142"/>
        <v>0</v>
      </c>
      <c r="GF268" s="3">
        <f t="shared" si="142"/>
        <v>0</v>
      </c>
      <c r="GG268" s="3">
        <f t="shared" si="142"/>
        <v>0</v>
      </c>
      <c r="GH268" s="3">
        <f t="shared" si="142"/>
        <v>0</v>
      </c>
      <c r="GI268" s="3">
        <f t="shared" si="142"/>
        <v>0</v>
      </c>
      <c r="GJ268" s="3">
        <f t="shared" si="142"/>
        <v>0</v>
      </c>
      <c r="GK268" s="3">
        <f t="shared" si="142"/>
        <v>0</v>
      </c>
      <c r="GL268" s="3">
        <f t="shared" si="142"/>
        <v>0</v>
      </c>
      <c r="GM268" s="3">
        <f t="shared" si="142"/>
        <v>0</v>
      </c>
      <c r="GN268" s="3">
        <f t="shared" si="142"/>
        <v>0</v>
      </c>
      <c r="GO268" s="3">
        <f t="shared" si="142"/>
        <v>0</v>
      </c>
      <c r="GP268" s="3">
        <f t="shared" si="142"/>
        <v>0</v>
      </c>
      <c r="GQ268" s="3">
        <f t="shared" si="142"/>
        <v>0</v>
      </c>
      <c r="GR268" s="3">
        <f t="shared" si="142"/>
        <v>0</v>
      </c>
      <c r="GS268" s="3">
        <f t="shared" si="142"/>
        <v>0</v>
      </c>
      <c r="GT268" s="3">
        <f t="shared" si="142"/>
        <v>0</v>
      </c>
      <c r="GU268" s="3">
        <f t="shared" si="142"/>
        <v>0</v>
      </c>
      <c r="GV268" s="3">
        <f t="shared" si="142"/>
        <v>0</v>
      </c>
      <c r="GW268" s="3">
        <f t="shared" si="142"/>
        <v>0</v>
      </c>
      <c r="GX268" s="3">
        <f t="shared" si="142"/>
        <v>0</v>
      </c>
    </row>
    <row r="270" spans="1:245" x14ac:dyDescent="0.2">
      <c r="A270">
        <v>17</v>
      </c>
      <c r="B270">
        <v>1</v>
      </c>
      <c r="C270">
        <f>ROW(SmtRes!A98)</f>
        <v>98</v>
      </c>
      <c r="D270">
        <f>ROW(EtalonRes!A121)</f>
        <v>121</v>
      </c>
      <c r="E270" t="s">
        <v>19</v>
      </c>
      <c r="F270" t="s">
        <v>237</v>
      </c>
      <c r="G270" t="s">
        <v>238</v>
      </c>
      <c r="H270" t="s">
        <v>22</v>
      </c>
      <c r="I270">
        <f>ROUND(ROUND(1,5),7)</f>
        <v>1</v>
      </c>
      <c r="J270">
        <v>0</v>
      </c>
      <c r="K270">
        <f>ROUND(ROUND(1,5),7)</f>
        <v>1</v>
      </c>
      <c r="O270">
        <f>ROUND(CP270,2)</f>
        <v>2207.65</v>
      </c>
      <c r="P270">
        <f>SUMIF(SmtRes!AQ97:'SmtRes'!AQ98,"=1",SmtRes!DF97:'SmtRes'!DF98)</f>
        <v>0</v>
      </c>
      <c r="Q270">
        <f>SUMIF(SmtRes!AQ97:'SmtRes'!AQ98,"=1",SmtRes!DG97:'SmtRes'!DG98)</f>
        <v>0</v>
      </c>
      <c r="R270">
        <f>SUMIF(SmtRes!AQ97:'SmtRes'!AQ98,"=1",SmtRes!DH97:'SmtRes'!DH98)</f>
        <v>0</v>
      </c>
      <c r="S270">
        <f>SUMIF(SmtRes!AQ97:'SmtRes'!AQ98,"=1",SmtRes!DI97:'SmtRes'!DI98)</f>
        <v>2207.6499999999996</v>
      </c>
      <c r="T270">
        <f>ROUND(CU270*I270,2)</f>
        <v>0</v>
      </c>
      <c r="U270">
        <f>SUMIF(SmtRes!AQ97:'SmtRes'!AQ98,"=1",SmtRes!CV97:'SmtRes'!CV98)</f>
        <v>4.32</v>
      </c>
      <c r="V270">
        <f>SUMIF(SmtRes!AQ97:'SmtRes'!AQ98,"=1",SmtRes!CW97:'SmtRes'!CW98)</f>
        <v>0</v>
      </c>
      <c r="W270">
        <f>ROUND(CX270*I270,2)</f>
        <v>0</v>
      </c>
      <c r="X270">
        <f t="shared" ref="X270:Y272" si="143">ROUND(CY270,2)</f>
        <v>1633.66</v>
      </c>
      <c r="Y270">
        <f t="shared" si="143"/>
        <v>794.75</v>
      </c>
      <c r="AA270">
        <v>61518308</v>
      </c>
      <c r="AB270">
        <f>ROUND((AC270+AD270+AF270),6)</f>
        <v>2207.6496000000002</v>
      </c>
      <c r="AC270">
        <f>ROUND((0),6)</f>
        <v>0</v>
      </c>
      <c r="AD270">
        <f>ROUND((((0)-(0))+AE270),6)</f>
        <v>0</v>
      </c>
      <c r="AE270">
        <f>ROUND((0),6)</f>
        <v>0</v>
      </c>
      <c r="AF270">
        <f>ROUND((SUM(SmtRes!BT97:'SmtRes'!BT98)),6)</f>
        <v>2207.6496000000002</v>
      </c>
      <c r="AG270">
        <f>ROUND((AP270),6)</f>
        <v>0</v>
      </c>
      <c r="AH270">
        <f>(SUM(SmtRes!BU97:'SmtRes'!BU98))</f>
        <v>4.32</v>
      </c>
      <c r="AI270">
        <f>(0)</f>
        <v>0</v>
      </c>
      <c r="AJ270">
        <f>(AS270)</f>
        <v>0</v>
      </c>
      <c r="AK270">
        <v>1839.7080000000001</v>
      </c>
      <c r="AL270">
        <v>0</v>
      </c>
      <c r="AM270">
        <v>0</v>
      </c>
      <c r="AN270">
        <v>0</v>
      </c>
      <c r="AO270">
        <v>1839.7080000000001</v>
      </c>
      <c r="AP270">
        <v>0</v>
      </c>
      <c r="AQ270">
        <v>3.6</v>
      </c>
      <c r="AR270">
        <v>0</v>
      </c>
      <c r="AS270">
        <v>0</v>
      </c>
      <c r="AT270">
        <v>74</v>
      </c>
      <c r="AU270">
        <v>36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239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74</v>
      </c>
      <c r="CA270">
        <v>36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(P270+Q270+S270+R270)</f>
        <v>2207.6499999999996</v>
      </c>
      <c r="CQ270">
        <f>SUMIF(SmtRes!AQ97:'SmtRes'!AQ98,"=1",SmtRes!AA97:'SmtRes'!AA98)</f>
        <v>0</v>
      </c>
      <c r="CR270">
        <f>SUMIF(SmtRes!AQ97:'SmtRes'!AQ98,"=1",SmtRes!AB97:'SmtRes'!AB98)</f>
        <v>0</v>
      </c>
      <c r="CS270">
        <f>SUMIF(SmtRes!AQ97:'SmtRes'!AQ98,"=1",SmtRes!AC97:'SmtRes'!AC98)</f>
        <v>0</v>
      </c>
      <c r="CT270">
        <f>SUMIF(SmtRes!AQ97:'SmtRes'!AQ98,"=1",SmtRes!AD97:'SmtRes'!AD98)</f>
        <v>1022.06</v>
      </c>
      <c r="CU270">
        <f>AG270</f>
        <v>0</v>
      </c>
      <c r="CV270">
        <f>SUMIF(SmtRes!AQ97:'SmtRes'!AQ98,"=1",SmtRes!BU97:'SmtRes'!BU98)</f>
        <v>4.32</v>
      </c>
      <c r="CW270">
        <f>SUMIF(SmtRes!AQ97:'SmtRes'!AQ98,"=1",SmtRes!BV97:'SmtRes'!BV98)</f>
        <v>0</v>
      </c>
      <c r="CX270">
        <f>AJ270</f>
        <v>0</v>
      </c>
      <c r="CY270">
        <f>(((S270+R270)*AT270)/100)</f>
        <v>1633.6609999999998</v>
      </c>
      <c r="CZ270">
        <f>(((S270+R270)*AU270)/100)</f>
        <v>794.75399999999991</v>
      </c>
      <c r="DC270" t="s">
        <v>3</v>
      </c>
      <c r="DD270" t="s">
        <v>3</v>
      </c>
      <c r="DE270" t="s">
        <v>24</v>
      </c>
      <c r="DF270" t="s">
        <v>24</v>
      </c>
      <c r="DG270" t="s">
        <v>24</v>
      </c>
      <c r="DH270" t="s">
        <v>3</v>
      </c>
      <c r="DI270" t="s">
        <v>24</v>
      </c>
      <c r="DJ270" t="s">
        <v>24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22</v>
      </c>
      <c r="DW270" t="s">
        <v>22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58423843</v>
      </c>
      <c r="EF270">
        <v>4</v>
      </c>
      <c r="EG270" t="s">
        <v>240</v>
      </c>
      <c r="EH270">
        <v>83</v>
      </c>
      <c r="EI270" t="s">
        <v>240</v>
      </c>
      <c r="EJ270">
        <v>4</v>
      </c>
      <c r="EK270">
        <v>200001</v>
      </c>
      <c r="EL270" t="s">
        <v>241</v>
      </c>
      <c r="EM270" t="s">
        <v>242</v>
      </c>
      <c r="EO270" t="s">
        <v>3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3.6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74</v>
      </c>
      <c r="FY270">
        <v>36</v>
      </c>
      <c r="GA270" t="s">
        <v>3</v>
      </c>
      <c r="GD270">
        <v>1</v>
      </c>
      <c r="GF270">
        <v>821146305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4636.0600000000004</v>
      </c>
      <c r="GN270">
        <f>IF(OR(BI270=0,BI270=1),GM270-GX270,0)</f>
        <v>0</v>
      </c>
      <c r="GO270">
        <f>IF(BI270=2,GM270-GX270,0)</f>
        <v>0</v>
      </c>
      <c r="GP270">
        <f>IF(BI270=4,GM270-GX270,0)</f>
        <v>4636.0600000000004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3</v>
      </c>
      <c r="HN270" t="s">
        <v>243</v>
      </c>
      <c r="HO270" t="s">
        <v>244</v>
      </c>
      <c r="HP270" t="s">
        <v>240</v>
      </c>
      <c r="HQ270" t="s">
        <v>240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C271">
        <f>ROW(SmtRes!A100)</f>
        <v>100</v>
      </c>
      <c r="D271">
        <f>ROW(EtalonRes!A123)</f>
        <v>123</v>
      </c>
      <c r="E271" t="s">
        <v>29</v>
      </c>
      <c r="F271" t="s">
        <v>245</v>
      </c>
      <c r="G271" t="s">
        <v>246</v>
      </c>
      <c r="H271" t="s">
        <v>22</v>
      </c>
      <c r="I271">
        <f>ROUND(ROUND(1,5),7)</f>
        <v>1</v>
      </c>
      <c r="J271">
        <v>0</v>
      </c>
      <c r="K271">
        <f>ROUND(ROUND(1,5),7)</f>
        <v>1</v>
      </c>
      <c r="O271">
        <f>ROUND(CP271,2)</f>
        <v>266.64</v>
      </c>
      <c r="P271">
        <f>SUMIF(SmtRes!AQ99:'SmtRes'!AQ100,"=1",SmtRes!DF99:'SmtRes'!DF100)</f>
        <v>0</v>
      </c>
      <c r="Q271">
        <f>SUMIF(SmtRes!AQ99:'SmtRes'!AQ100,"=1",SmtRes!DG99:'SmtRes'!DG100)</f>
        <v>0</v>
      </c>
      <c r="R271">
        <f>SUMIF(SmtRes!AQ99:'SmtRes'!AQ100,"=1",SmtRes!DH99:'SmtRes'!DH100)</f>
        <v>0</v>
      </c>
      <c r="S271">
        <f>SUMIF(SmtRes!AQ99:'SmtRes'!AQ100,"=1",SmtRes!DI99:'SmtRes'!DI100)</f>
        <v>266.64</v>
      </c>
      <c r="T271">
        <f>ROUND(CU271*I271,2)</f>
        <v>0</v>
      </c>
      <c r="U271">
        <f>SUMIF(SmtRes!AQ99:'SmtRes'!AQ100,"=1",SmtRes!CV99:'SmtRes'!CV100)</f>
        <v>0.38400000000000001</v>
      </c>
      <c r="V271">
        <f>SUMIF(SmtRes!AQ99:'SmtRes'!AQ100,"=1",SmtRes!CW99:'SmtRes'!CW100)</f>
        <v>0</v>
      </c>
      <c r="W271">
        <f>ROUND(CX271*I271,2)</f>
        <v>0</v>
      </c>
      <c r="X271">
        <f t="shared" si="143"/>
        <v>197.31</v>
      </c>
      <c r="Y271">
        <f t="shared" si="143"/>
        <v>95.99</v>
      </c>
      <c r="AA271">
        <v>61518308</v>
      </c>
      <c r="AB271">
        <f>ROUND((AC271+AD271+AF271),6)</f>
        <v>266.64192000000003</v>
      </c>
      <c r="AC271">
        <f>ROUND((0),6)</f>
        <v>0</v>
      </c>
      <c r="AD271">
        <f>ROUND((((0)-(0))+AE271),6)</f>
        <v>0</v>
      </c>
      <c r="AE271">
        <f>ROUND((0),6)</f>
        <v>0</v>
      </c>
      <c r="AF271">
        <f>ROUND((SUM(SmtRes!BT99:'SmtRes'!BT100)),6)</f>
        <v>266.64192000000003</v>
      </c>
      <c r="AG271">
        <f>ROUND((AP271),6)</f>
        <v>0</v>
      </c>
      <c r="AH271">
        <f>(SUM(SmtRes!BU99:'SmtRes'!BU100))</f>
        <v>0.38400000000000001</v>
      </c>
      <c r="AI271">
        <f>(0)</f>
        <v>0</v>
      </c>
      <c r="AJ271">
        <f>(AS271)</f>
        <v>0</v>
      </c>
      <c r="AK271">
        <v>222.20159999999998</v>
      </c>
      <c r="AL271">
        <v>0</v>
      </c>
      <c r="AM271">
        <v>0</v>
      </c>
      <c r="AN271">
        <v>0</v>
      </c>
      <c r="AO271">
        <v>222.20159999999998</v>
      </c>
      <c r="AP271">
        <v>0</v>
      </c>
      <c r="AQ271">
        <v>0.32</v>
      </c>
      <c r="AR271">
        <v>0</v>
      </c>
      <c r="AS271">
        <v>0</v>
      </c>
      <c r="AT271">
        <v>74</v>
      </c>
      <c r="AU271">
        <v>36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247</v>
      </c>
      <c r="BM271">
        <v>200001</v>
      </c>
      <c r="BN271">
        <v>0</v>
      </c>
      <c r="BO271" t="s">
        <v>3</v>
      </c>
      <c r="BP271">
        <v>0</v>
      </c>
      <c r="BQ271">
        <v>4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74</v>
      </c>
      <c r="CA271">
        <v>36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266.64</v>
      </c>
      <c r="CQ271">
        <f>SUMIF(SmtRes!AQ99:'SmtRes'!AQ100,"=1",SmtRes!AA99:'SmtRes'!AA100)</f>
        <v>0</v>
      </c>
      <c r="CR271">
        <f>SUMIF(SmtRes!AQ99:'SmtRes'!AQ100,"=1",SmtRes!AB99:'SmtRes'!AB100)</f>
        <v>0</v>
      </c>
      <c r="CS271">
        <f>SUMIF(SmtRes!AQ99:'SmtRes'!AQ100,"=1",SmtRes!AC99:'SmtRes'!AC100)</f>
        <v>0</v>
      </c>
      <c r="CT271">
        <f>SUMIF(SmtRes!AQ99:'SmtRes'!AQ100,"=1",SmtRes!AD99:'SmtRes'!AD100)</f>
        <v>1388.76</v>
      </c>
      <c r="CU271">
        <f>AG271</f>
        <v>0</v>
      </c>
      <c r="CV271">
        <f>SUMIF(SmtRes!AQ99:'SmtRes'!AQ100,"=1",SmtRes!BU99:'SmtRes'!BU100)</f>
        <v>0.38400000000000001</v>
      </c>
      <c r="CW271">
        <f>SUMIF(SmtRes!AQ99:'SmtRes'!AQ100,"=1",SmtRes!BV99:'SmtRes'!BV100)</f>
        <v>0</v>
      </c>
      <c r="CX271">
        <f>AJ271</f>
        <v>0</v>
      </c>
      <c r="CY271">
        <f>(((S271+R271)*AT271)/100)</f>
        <v>197.31360000000001</v>
      </c>
      <c r="CZ271">
        <f>(((S271+R271)*AU271)/100)</f>
        <v>95.990399999999994</v>
      </c>
      <c r="DC271" t="s">
        <v>3</v>
      </c>
      <c r="DD271" t="s">
        <v>3</v>
      </c>
      <c r="DE271" t="s">
        <v>24</v>
      </c>
      <c r="DF271" t="s">
        <v>24</v>
      </c>
      <c r="DG271" t="s">
        <v>24</v>
      </c>
      <c r="DH271" t="s">
        <v>3</v>
      </c>
      <c r="DI271" t="s">
        <v>24</v>
      </c>
      <c r="DJ271" t="s">
        <v>24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22</v>
      </c>
      <c r="DW271" t="s">
        <v>22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58423843</v>
      </c>
      <c r="EF271">
        <v>4</v>
      </c>
      <c r="EG271" t="s">
        <v>240</v>
      </c>
      <c r="EH271">
        <v>83</v>
      </c>
      <c r="EI271" t="s">
        <v>240</v>
      </c>
      <c r="EJ271">
        <v>4</v>
      </c>
      <c r="EK271">
        <v>200001</v>
      </c>
      <c r="EL271" t="s">
        <v>241</v>
      </c>
      <c r="EM271" t="s">
        <v>242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0.32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74</v>
      </c>
      <c r="FY271">
        <v>36</v>
      </c>
      <c r="GA271" t="s">
        <v>3</v>
      </c>
      <c r="GD271">
        <v>1</v>
      </c>
      <c r="GF271">
        <v>1750925328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559.94000000000005</v>
      </c>
      <c r="GN271">
        <f>IF(OR(BI271=0,BI271=1),GM271-GX271,0)</f>
        <v>0</v>
      </c>
      <c r="GO271">
        <f>IF(BI271=2,GM271-GX271,0)</f>
        <v>0</v>
      </c>
      <c r="GP271">
        <f>IF(BI271=4,GM271-GX271,0)</f>
        <v>559.94000000000005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243</v>
      </c>
      <c r="HO271" t="s">
        <v>244</v>
      </c>
      <c r="HP271" t="s">
        <v>240</v>
      </c>
      <c r="HQ271" t="s">
        <v>240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ROW(SmtRes!A102)</f>
        <v>102</v>
      </c>
      <c r="D272">
        <f>ROW(EtalonRes!A125)</f>
        <v>125</v>
      </c>
      <c r="E272" t="s">
        <v>33</v>
      </c>
      <c r="F272" t="s">
        <v>248</v>
      </c>
      <c r="G272" t="s">
        <v>249</v>
      </c>
      <c r="H272" t="s">
        <v>22</v>
      </c>
      <c r="I272">
        <f>ROUND(ROUND(1,5),7)</f>
        <v>1</v>
      </c>
      <c r="J272">
        <v>0</v>
      </c>
      <c r="K272">
        <f>ROUND(ROUND(1,5),7)</f>
        <v>1</v>
      </c>
      <c r="O272">
        <f>ROUND(CP272,2)</f>
        <v>683.27</v>
      </c>
      <c r="P272">
        <f>SUMIF(SmtRes!AQ101:'SmtRes'!AQ102,"=1",SmtRes!DF101:'SmtRes'!DF102)</f>
        <v>0</v>
      </c>
      <c r="Q272">
        <f>SUMIF(SmtRes!AQ101:'SmtRes'!AQ102,"=1",SmtRes!DG101:'SmtRes'!DG102)</f>
        <v>0</v>
      </c>
      <c r="R272">
        <f>SUMIF(SmtRes!AQ101:'SmtRes'!AQ102,"=1",SmtRes!DH101:'SmtRes'!DH102)</f>
        <v>0</v>
      </c>
      <c r="S272">
        <f>SUMIF(SmtRes!AQ101:'SmtRes'!AQ102,"=1",SmtRes!DI101:'SmtRes'!DI102)</f>
        <v>683.27</v>
      </c>
      <c r="T272">
        <f>ROUND(CU272*I272,2)</f>
        <v>0</v>
      </c>
      <c r="U272">
        <f>SUMIF(SmtRes!AQ101:'SmtRes'!AQ102,"=1",SmtRes!CV101:'SmtRes'!CV102)</f>
        <v>0.98399999999999999</v>
      </c>
      <c r="V272">
        <f>SUMIF(SmtRes!AQ101:'SmtRes'!AQ102,"=1",SmtRes!CW101:'SmtRes'!CW102)</f>
        <v>0</v>
      </c>
      <c r="W272">
        <f>ROUND(CX272*I272,2)</f>
        <v>0</v>
      </c>
      <c r="X272">
        <f t="shared" si="143"/>
        <v>505.62</v>
      </c>
      <c r="Y272">
        <f t="shared" si="143"/>
        <v>245.98</v>
      </c>
      <c r="AA272">
        <v>61518308</v>
      </c>
      <c r="AB272">
        <f>ROUND((AC272+AD272+AF272),6)</f>
        <v>683.26991999999996</v>
      </c>
      <c r="AC272">
        <f>ROUND((0),6)</f>
        <v>0</v>
      </c>
      <c r="AD272">
        <f>ROUND((((0)-(0))+AE272),6)</f>
        <v>0</v>
      </c>
      <c r="AE272">
        <f>ROUND((0),6)</f>
        <v>0</v>
      </c>
      <c r="AF272">
        <f>ROUND((SUM(SmtRes!BT101:'SmtRes'!BT102)),6)</f>
        <v>683.26991999999996</v>
      </c>
      <c r="AG272">
        <f>ROUND((AP272),6)</f>
        <v>0</v>
      </c>
      <c r="AH272">
        <f>(SUM(SmtRes!BU101:'SmtRes'!BU102))</f>
        <v>0.98399999999999987</v>
      </c>
      <c r="AI272">
        <f>(0)</f>
        <v>0</v>
      </c>
      <c r="AJ272">
        <f>(AS272)</f>
        <v>0</v>
      </c>
      <c r="AK272">
        <v>569.39159999999993</v>
      </c>
      <c r="AL272">
        <v>0</v>
      </c>
      <c r="AM272">
        <v>0</v>
      </c>
      <c r="AN272">
        <v>0</v>
      </c>
      <c r="AO272">
        <v>569.39159999999993</v>
      </c>
      <c r="AP272">
        <v>0</v>
      </c>
      <c r="AQ272">
        <v>0.82</v>
      </c>
      <c r="AR272">
        <v>0</v>
      </c>
      <c r="AS272">
        <v>0</v>
      </c>
      <c r="AT272">
        <v>74</v>
      </c>
      <c r="AU272">
        <v>36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250</v>
      </c>
      <c r="BM272">
        <v>200001</v>
      </c>
      <c r="BN272">
        <v>0</v>
      </c>
      <c r="BO272" t="s">
        <v>3</v>
      </c>
      <c r="BP272">
        <v>0</v>
      </c>
      <c r="BQ272">
        <v>4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74</v>
      </c>
      <c r="CA272">
        <v>36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683.27</v>
      </c>
      <c r="CQ272">
        <f>SUMIF(SmtRes!AQ101:'SmtRes'!AQ102,"=1",SmtRes!AA101:'SmtRes'!AA102)</f>
        <v>0</v>
      </c>
      <c r="CR272">
        <f>SUMIF(SmtRes!AQ101:'SmtRes'!AQ102,"=1",SmtRes!AB101:'SmtRes'!AB102)</f>
        <v>0</v>
      </c>
      <c r="CS272">
        <f>SUMIF(SmtRes!AQ101:'SmtRes'!AQ102,"=1",SmtRes!AC101:'SmtRes'!AC102)</f>
        <v>0</v>
      </c>
      <c r="CT272">
        <f>SUMIF(SmtRes!AQ101:'SmtRes'!AQ102,"=1",SmtRes!AD101:'SmtRes'!AD102)</f>
        <v>1388.76</v>
      </c>
      <c r="CU272">
        <f>AG272</f>
        <v>0</v>
      </c>
      <c r="CV272">
        <f>SUMIF(SmtRes!AQ101:'SmtRes'!AQ102,"=1",SmtRes!BU101:'SmtRes'!BU102)</f>
        <v>0.98399999999999987</v>
      </c>
      <c r="CW272">
        <f>SUMIF(SmtRes!AQ101:'SmtRes'!AQ102,"=1",SmtRes!BV101:'SmtRes'!BV102)</f>
        <v>0</v>
      </c>
      <c r="CX272">
        <f>AJ272</f>
        <v>0</v>
      </c>
      <c r="CY272">
        <f>(((S272+R272)*AT272)/100)</f>
        <v>505.61979999999994</v>
      </c>
      <c r="CZ272">
        <f>(((S272+R272)*AU272)/100)</f>
        <v>245.97720000000001</v>
      </c>
      <c r="DC272" t="s">
        <v>3</v>
      </c>
      <c r="DD272" t="s">
        <v>3</v>
      </c>
      <c r="DE272" t="s">
        <v>24</v>
      </c>
      <c r="DF272" t="s">
        <v>24</v>
      </c>
      <c r="DG272" t="s">
        <v>24</v>
      </c>
      <c r="DH272" t="s">
        <v>3</v>
      </c>
      <c r="DI272" t="s">
        <v>24</v>
      </c>
      <c r="DJ272" t="s">
        <v>24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22</v>
      </c>
      <c r="DW272" t="s">
        <v>22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58423843</v>
      </c>
      <c r="EF272">
        <v>4</v>
      </c>
      <c r="EG272" t="s">
        <v>240</v>
      </c>
      <c r="EH272">
        <v>83</v>
      </c>
      <c r="EI272" t="s">
        <v>240</v>
      </c>
      <c r="EJ272">
        <v>4</v>
      </c>
      <c r="EK272">
        <v>200001</v>
      </c>
      <c r="EL272" t="s">
        <v>241</v>
      </c>
      <c r="EM272" t="s">
        <v>242</v>
      </c>
      <c r="EO272" t="s">
        <v>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0.82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74</v>
      </c>
      <c r="FY272">
        <v>36</v>
      </c>
      <c r="GA272" t="s">
        <v>3</v>
      </c>
      <c r="GD272">
        <v>1</v>
      </c>
      <c r="GF272">
        <v>-206694292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1434.87</v>
      </c>
      <c r="GN272">
        <f>IF(OR(BI272=0,BI272=1),GM272-GX272,0)</f>
        <v>0</v>
      </c>
      <c r="GO272">
        <f>IF(BI272=2,GM272-GX272,0)</f>
        <v>0</v>
      </c>
      <c r="GP272">
        <f>IF(BI272=4,GM272-GX272,0)</f>
        <v>1434.87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243</v>
      </c>
      <c r="HO272" t="s">
        <v>244</v>
      </c>
      <c r="HP272" t="s">
        <v>240</v>
      </c>
      <c r="HQ272" t="s">
        <v>240</v>
      </c>
      <c r="HS272">
        <v>0</v>
      </c>
      <c r="IK272">
        <v>0</v>
      </c>
    </row>
    <row r="274" spans="1:206" x14ac:dyDescent="0.2">
      <c r="A274" s="2">
        <v>51</v>
      </c>
      <c r="B274" s="2">
        <f>B266</f>
        <v>1</v>
      </c>
      <c r="C274" s="2">
        <f>A266</f>
        <v>3</v>
      </c>
      <c r="D274" s="2">
        <f>ROW(A266)</f>
        <v>266</v>
      </c>
      <c r="E274" s="2"/>
      <c r="F274" s="2" t="str">
        <f>IF(F266&lt;&gt;"",F266,"")</f>
        <v>09-01-01</v>
      </c>
      <c r="G274" s="2" t="str">
        <f>IF(G266&lt;&gt;"",G266,"")</f>
        <v>ПНР ВЛИ 0,4 кВ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144">ROUND(AB274,2)</f>
        <v>3157.56</v>
      </c>
      <c r="P274" s="2">
        <f t="shared" si="144"/>
        <v>0</v>
      </c>
      <c r="Q274" s="2">
        <f t="shared" si="144"/>
        <v>0</v>
      </c>
      <c r="R274" s="2">
        <f t="shared" si="144"/>
        <v>0</v>
      </c>
      <c r="S274" s="2">
        <f t="shared" si="144"/>
        <v>3157.56</v>
      </c>
      <c r="T274" s="2">
        <f t="shared" si="144"/>
        <v>0</v>
      </c>
      <c r="U274" s="2">
        <f>AH274</f>
        <v>5.6880000000000006</v>
      </c>
      <c r="V274" s="2">
        <f>AI274</f>
        <v>0</v>
      </c>
      <c r="W274" s="2">
        <f>ROUND(AJ274,2)</f>
        <v>0</v>
      </c>
      <c r="X274" s="2">
        <f>ROUND(AK274,2)</f>
        <v>2336.59</v>
      </c>
      <c r="Y274" s="2">
        <f>ROUND(AL274,2)</f>
        <v>1136.72</v>
      </c>
      <c r="Z274" s="2"/>
      <c r="AA274" s="2"/>
      <c r="AB274" s="2">
        <f>ROUND(SUMIF(AA270:AA272,"=61518308",O270:O272),2)</f>
        <v>3157.56</v>
      </c>
      <c r="AC274" s="2">
        <f>ROUND(SUMIF(AA270:AA272,"=61518308",P270:P272),2)</f>
        <v>0</v>
      </c>
      <c r="AD274" s="2">
        <f>ROUND(SUMIF(AA270:AA272,"=61518308",Q270:Q272),2)</f>
        <v>0</v>
      </c>
      <c r="AE274" s="2">
        <f>ROUND(SUMIF(AA270:AA272,"=61518308",R270:R272),2)</f>
        <v>0</v>
      </c>
      <c r="AF274" s="2">
        <f>ROUND(SUMIF(AA270:AA272,"=61518308",S270:S272),2)</f>
        <v>3157.56</v>
      </c>
      <c r="AG274" s="2">
        <f>ROUND(SUMIF(AA270:AA272,"=61518308",T270:T272),2)</f>
        <v>0</v>
      </c>
      <c r="AH274" s="2">
        <f>SUMIF(AA270:AA272,"=61518308",U270:U272)</f>
        <v>5.6880000000000006</v>
      </c>
      <c r="AI274" s="2">
        <f>SUMIF(AA270:AA272,"=61518308",V270:V272)</f>
        <v>0</v>
      </c>
      <c r="AJ274" s="2">
        <f>ROUND(SUMIF(AA270:AA272,"=61518308",W270:W272),2)</f>
        <v>0</v>
      </c>
      <c r="AK274" s="2">
        <f>ROUND(SUMIF(AA270:AA272,"=61518308",X270:X272),2)</f>
        <v>2336.59</v>
      </c>
      <c r="AL274" s="2">
        <f>ROUND(SUMIF(AA270:AA272,"=61518308",Y270:Y272),2)</f>
        <v>1136.72</v>
      </c>
      <c r="AM274" s="2"/>
      <c r="AN274" s="2"/>
      <c r="AO274" s="2">
        <f t="shared" ref="AO274:BD274" si="145">ROUND(BX274,2)</f>
        <v>0</v>
      </c>
      <c r="AP274" s="2">
        <f t="shared" si="145"/>
        <v>0</v>
      </c>
      <c r="AQ274" s="2">
        <f t="shared" si="145"/>
        <v>0</v>
      </c>
      <c r="AR274" s="2">
        <f t="shared" si="145"/>
        <v>6630.87</v>
      </c>
      <c r="AS274" s="2">
        <f t="shared" si="145"/>
        <v>0</v>
      </c>
      <c r="AT274" s="2">
        <f t="shared" si="145"/>
        <v>0</v>
      </c>
      <c r="AU274" s="2">
        <f t="shared" si="145"/>
        <v>6630.87</v>
      </c>
      <c r="AV274" s="2">
        <f t="shared" si="145"/>
        <v>0</v>
      </c>
      <c r="AW274" s="2">
        <f t="shared" si="145"/>
        <v>0</v>
      </c>
      <c r="AX274" s="2">
        <f t="shared" si="145"/>
        <v>0</v>
      </c>
      <c r="AY274" s="2">
        <f t="shared" si="145"/>
        <v>0</v>
      </c>
      <c r="AZ274" s="2">
        <f t="shared" si="145"/>
        <v>0</v>
      </c>
      <c r="BA274" s="2">
        <f t="shared" si="145"/>
        <v>0</v>
      </c>
      <c r="BB274" s="2">
        <f t="shared" si="145"/>
        <v>0</v>
      </c>
      <c r="BC274" s="2">
        <f t="shared" si="145"/>
        <v>0</v>
      </c>
      <c r="BD274" s="2">
        <f t="shared" si="145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>
        <f>ROUND(SUMIF(AA270:AA272,"=61518308",FQ270:FQ272),2)</f>
        <v>0</v>
      </c>
      <c r="BY274" s="2">
        <f>ROUND(SUMIF(AA270:AA272,"=61518308",FR270:FR272),2)</f>
        <v>0</v>
      </c>
      <c r="BZ274" s="2">
        <f>ROUND(SUMIF(AA270:AA272,"=61518308",GL270:GL272),2)</f>
        <v>0</v>
      </c>
      <c r="CA274" s="2">
        <f>ROUND(SUMIF(AA270:AA272,"=61518308",GM270:GM272),2)</f>
        <v>6630.87</v>
      </c>
      <c r="CB274" s="2">
        <f>ROUND(SUMIF(AA270:AA272,"=61518308",GN270:GN272),2)</f>
        <v>0</v>
      </c>
      <c r="CC274" s="2">
        <f>ROUND(SUMIF(AA270:AA272,"=61518308",GO270:GO272),2)</f>
        <v>0</v>
      </c>
      <c r="CD274" s="2">
        <f>ROUND(SUMIF(AA270:AA272,"=61518308",GP270:GP272),2)</f>
        <v>6630.87</v>
      </c>
      <c r="CE274" s="2">
        <f>AC274-BX274</f>
        <v>0</v>
      </c>
      <c r="CF274" s="2">
        <f>AC274-BY274</f>
        <v>0</v>
      </c>
      <c r="CG274" s="2">
        <f>BX274-BZ274</f>
        <v>0</v>
      </c>
      <c r="CH274" s="2">
        <f>AC274-BX274-BY274+BZ274</f>
        <v>0</v>
      </c>
      <c r="CI274" s="2">
        <f>BY274-BZ274</f>
        <v>0</v>
      </c>
      <c r="CJ274" s="2">
        <f>ROUND(SUMIF(AA270:AA272,"=61518308",GX270:GX272),2)</f>
        <v>0</v>
      </c>
      <c r="CK274" s="2">
        <f>ROUND(SUMIF(AA270:AA272,"=61518308",GY270:GY272),2)</f>
        <v>0</v>
      </c>
      <c r="CL274" s="2">
        <f>ROUND(SUMIF(AA270:AA272,"=61518308",GZ270:GZ272),2)</f>
        <v>0</v>
      </c>
      <c r="CM274" s="2">
        <f>ROUND(SUMIF(AA270:AA272,"=61518308",HD270:HD272),2)</f>
        <v>0</v>
      </c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3157.56</v>
      </c>
      <c r="G276" s="4" t="s">
        <v>83</v>
      </c>
      <c r="H276" s="4" t="s">
        <v>84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3157.5599999999995</v>
      </c>
      <c r="X276" s="4">
        <v>1</v>
      </c>
      <c r="Y276" s="4">
        <v>3157.5599999999995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0</v>
      </c>
      <c r="G277" s="4" t="s">
        <v>85</v>
      </c>
      <c r="H277" s="4" t="s">
        <v>86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87</v>
      </c>
      <c r="H278" s="4" t="s">
        <v>88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0</v>
      </c>
      <c r="G279" s="4" t="s">
        <v>89</v>
      </c>
      <c r="H279" s="4" t="s">
        <v>90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0</v>
      </c>
      <c r="G280" s="4" t="s">
        <v>91</v>
      </c>
      <c r="H280" s="4" t="s">
        <v>92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93</v>
      </c>
      <c r="H281" s="4" t="s">
        <v>94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0</v>
      </c>
      <c r="G282" s="4" t="s">
        <v>95</v>
      </c>
      <c r="H282" s="4" t="s">
        <v>96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97</v>
      </c>
      <c r="H283" s="4" t="s">
        <v>98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99</v>
      </c>
      <c r="H284" s="4" t="s">
        <v>100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101</v>
      </c>
      <c r="H285" s="4" t="s">
        <v>102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0</v>
      </c>
      <c r="G286" s="4" t="s">
        <v>103</v>
      </c>
      <c r="H286" s="4" t="s">
        <v>104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105</v>
      </c>
      <c r="H287" s="4" t="s">
        <v>106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0</v>
      </c>
      <c r="G288" s="4" t="s">
        <v>107</v>
      </c>
      <c r="H288" s="4" t="s">
        <v>108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3157.56</v>
      </c>
      <c r="G289" s="4" t="s">
        <v>109</v>
      </c>
      <c r="H289" s="4" t="s">
        <v>110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3157.5599999999995</v>
      </c>
      <c r="X289" s="4">
        <v>1</v>
      </c>
      <c r="Y289" s="4">
        <v>3157.5599999999995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111</v>
      </c>
      <c r="H290" s="4" t="s">
        <v>112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0</v>
      </c>
      <c r="G291" s="4" t="s">
        <v>113</v>
      </c>
      <c r="H291" s="4" t="s">
        <v>114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0</v>
      </c>
      <c r="G292" s="4" t="s">
        <v>115</v>
      </c>
      <c r="H292" s="4" t="s">
        <v>116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6630.87</v>
      </c>
      <c r="G293" s="4" t="s">
        <v>117</v>
      </c>
      <c r="H293" s="4" t="s">
        <v>118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6630.87</v>
      </c>
      <c r="X293" s="4">
        <v>1</v>
      </c>
      <c r="Y293" s="4">
        <v>6630.87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119</v>
      </c>
      <c r="H294" s="4" t="s">
        <v>120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121</v>
      </c>
      <c r="H295" s="4" t="s">
        <v>122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ROUND(Source!U274,O296)</f>
        <v>5.6879999999999997</v>
      </c>
      <c r="G296" s="4" t="s">
        <v>123</v>
      </c>
      <c r="H296" s="4" t="s">
        <v>124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5.6879999999999997</v>
      </c>
      <c r="X296" s="4">
        <v>1</v>
      </c>
      <c r="Y296" s="4">
        <v>5.6879999999999997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ROUND(Source!V274,O297)</f>
        <v>0</v>
      </c>
      <c r="G297" s="4" t="s">
        <v>125</v>
      </c>
      <c r="H297" s="4" t="s">
        <v>126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127</v>
      </c>
      <c r="H298" s="4" t="s">
        <v>128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129</v>
      </c>
      <c r="H299" s="4" t="s">
        <v>130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2336.59</v>
      </c>
      <c r="G300" s="4" t="s">
        <v>131</v>
      </c>
      <c r="H300" s="4" t="s">
        <v>132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2336.59</v>
      </c>
      <c r="X300" s="4">
        <v>1</v>
      </c>
      <c r="Y300" s="4">
        <v>2336.59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1136.72</v>
      </c>
      <c r="G301" s="4" t="s">
        <v>133</v>
      </c>
      <c r="H301" s="4" t="s">
        <v>134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1136.72</v>
      </c>
      <c r="X301" s="4">
        <v>1</v>
      </c>
      <c r="Y301" s="4">
        <v>1136.72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6630.87</v>
      </c>
      <c r="G302" s="4" t="s">
        <v>135</v>
      </c>
      <c r="H302" s="4" t="s">
        <v>136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6630.87</v>
      </c>
      <c r="X302" s="4">
        <v>1</v>
      </c>
      <c r="Y302" s="4">
        <v>6630.87</v>
      </c>
      <c r="Z302" s="4"/>
      <c r="AA302" s="4"/>
      <c r="AB302" s="4"/>
    </row>
    <row r="304" spans="1:206" x14ac:dyDescent="0.2">
      <c r="A304" s="2">
        <v>51</v>
      </c>
      <c r="B304" s="2">
        <f>B12</f>
        <v>363</v>
      </c>
      <c r="C304" s="2">
        <f>A12</f>
        <v>1</v>
      </c>
      <c r="D304" s="2">
        <f>ROW(A12)</f>
        <v>12</v>
      </c>
      <c r="E304" s="2"/>
      <c r="F304" s="2" t="str">
        <f>IF(F12&lt;&gt;"",F12,"")</f>
        <v>330692</v>
      </c>
      <c r="G304" s="2" t="str">
        <f>IF(G12&lt;&gt;"",G12,"")</f>
        <v>330692_Земенское_Цикаришвили</v>
      </c>
      <c r="H304" s="2">
        <v>0</v>
      </c>
      <c r="I304" s="2"/>
      <c r="J304" s="2"/>
      <c r="K304" s="2"/>
      <c r="L304" s="2"/>
      <c r="M304" s="2"/>
      <c r="N304" s="2"/>
      <c r="O304" s="2">
        <f t="shared" ref="O304:T304" si="146">ROUND(O236+O274,2)</f>
        <v>325915.65999999997</v>
      </c>
      <c r="P304" s="2">
        <f t="shared" si="146"/>
        <v>261066.9</v>
      </c>
      <c r="Q304" s="2">
        <f t="shared" si="146"/>
        <v>23033.69</v>
      </c>
      <c r="R304" s="2">
        <f t="shared" si="146"/>
        <v>10268.09</v>
      </c>
      <c r="S304" s="2">
        <f t="shared" si="146"/>
        <v>31546.98</v>
      </c>
      <c r="T304" s="2">
        <f t="shared" si="146"/>
        <v>0</v>
      </c>
      <c r="U304" s="2">
        <f>U236+U274</f>
        <v>62.428185599999999</v>
      </c>
      <c r="V304" s="2">
        <f>V236+V274</f>
        <v>18.005625600000002</v>
      </c>
      <c r="W304" s="2">
        <f>ROUND(W236+W274,2)</f>
        <v>0</v>
      </c>
      <c r="X304" s="2">
        <f>ROUND(X236+X274,2)</f>
        <v>42023.99</v>
      </c>
      <c r="Y304" s="2">
        <f>ROUND(Y236+Y274,2)</f>
        <v>24090.54</v>
      </c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>
        <f t="shared" ref="AO304:BD304" si="147">ROUND(AO236+AO274,2)</f>
        <v>0</v>
      </c>
      <c r="AP304" s="2">
        <f t="shared" si="147"/>
        <v>17549.13</v>
      </c>
      <c r="AQ304" s="2">
        <f t="shared" si="147"/>
        <v>0</v>
      </c>
      <c r="AR304" s="2">
        <f t="shared" si="147"/>
        <v>392030.19</v>
      </c>
      <c r="AS304" s="2">
        <f t="shared" si="147"/>
        <v>356014.18</v>
      </c>
      <c r="AT304" s="2">
        <f t="shared" si="147"/>
        <v>11836.01</v>
      </c>
      <c r="AU304" s="2">
        <f t="shared" si="147"/>
        <v>6630.87</v>
      </c>
      <c r="AV304" s="2">
        <f t="shared" si="147"/>
        <v>261066.9</v>
      </c>
      <c r="AW304" s="2">
        <f t="shared" si="147"/>
        <v>243517.77</v>
      </c>
      <c r="AX304" s="2">
        <f t="shared" si="147"/>
        <v>0</v>
      </c>
      <c r="AY304" s="2">
        <f t="shared" si="147"/>
        <v>243517.77</v>
      </c>
      <c r="AZ304" s="2">
        <f t="shared" si="147"/>
        <v>17549.13</v>
      </c>
      <c r="BA304" s="2">
        <f t="shared" si="147"/>
        <v>0</v>
      </c>
      <c r="BB304" s="2">
        <f t="shared" si="147"/>
        <v>0</v>
      </c>
      <c r="BC304" s="2">
        <f t="shared" si="147"/>
        <v>0</v>
      </c>
      <c r="BD304" s="2">
        <f t="shared" si="147"/>
        <v>0</v>
      </c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>
        <v>0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201</v>
      </c>
      <c r="F306" s="4">
        <f>ROUND(Source!O304,O306)</f>
        <v>325915.65999999997</v>
      </c>
      <c r="G306" s="4" t="s">
        <v>83</v>
      </c>
      <c r="H306" s="4" t="s">
        <v>84</v>
      </c>
      <c r="I306" s="4"/>
      <c r="J306" s="4"/>
      <c r="K306" s="4">
        <v>201</v>
      </c>
      <c r="L306" s="4">
        <v>1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308366.53000000003</v>
      </c>
      <c r="X306" s="4">
        <v>1</v>
      </c>
      <c r="Y306" s="4">
        <v>308366.53000000003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202</v>
      </c>
      <c r="F307" s="4">
        <f>ROUND(Source!P304,O307)</f>
        <v>261066.9</v>
      </c>
      <c r="G307" s="4" t="s">
        <v>85</v>
      </c>
      <c r="H307" s="4" t="s">
        <v>86</v>
      </c>
      <c r="I307" s="4"/>
      <c r="J307" s="4"/>
      <c r="K307" s="4">
        <v>202</v>
      </c>
      <c r="L307" s="4">
        <v>2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261066.9</v>
      </c>
      <c r="X307" s="4">
        <v>1</v>
      </c>
      <c r="Y307" s="4">
        <v>261066.9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222</v>
      </c>
      <c r="F308" s="4">
        <f>ROUND(Source!AO304,O308)</f>
        <v>0</v>
      </c>
      <c r="G308" s="4" t="s">
        <v>87</v>
      </c>
      <c r="H308" s="4" t="s">
        <v>88</v>
      </c>
      <c r="I308" s="4"/>
      <c r="J308" s="4"/>
      <c r="K308" s="4">
        <v>222</v>
      </c>
      <c r="L308" s="4">
        <v>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225</v>
      </c>
      <c r="F309" s="4">
        <f>ROUND(Source!AV304,O309)</f>
        <v>261066.9</v>
      </c>
      <c r="G309" s="4" t="s">
        <v>89</v>
      </c>
      <c r="H309" s="4" t="s">
        <v>90</v>
      </c>
      <c r="I309" s="4"/>
      <c r="J309" s="4"/>
      <c r="K309" s="4">
        <v>225</v>
      </c>
      <c r="L309" s="4">
        <v>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261066.9</v>
      </c>
      <c r="X309" s="4">
        <v>1</v>
      </c>
      <c r="Y309" s="4">
        <v>261066.9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226</v>
      </c>
      <c r="F310" s="4">
        <f>ROUND(Source!AW304,O310)</f>
        <v>243517.77</v>
      </c>
      <c r="G310" s="4" t="s">
        <v>91</v>
      </c>
      <c r="H310" s="4" t="s">
        <v>92</v>
      </c>
      <c r="I310" s="4"/>
      <c r="J310" s="4"/>
      <c r="K310" s="4">
        <v>226</v>
      </c>
      <c r="L310" s="4">
        <v>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243517.77</v>
      </c>
      <c r="X310" s="4">
        <v>1</v>
      </c>
      <c r="Y310" s="4">
        <v>243517.77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227</v>
      </c>
      <c r="F311" s="4">
        <f>ROUND(Source!AX304,O311)</f>
        <v>0</v>
      </c>
      <c r="G311" s="4" t="s">
        <v>93</v>
      </c>
      <c r="H311" s="4" t="s">
        <v>94</v>
      </c>
      <c r="I311" s="4"/>
      <c r="J311" s="4"/>
      <c r="K311" s="4">
        <v>227</v>
      </c>
      <c r="L311" s="4">
        <v>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228</v>
      </c>
      <c r="F312" s="4">
        <f>ROUND(Source!AY304,O312)</f>
        <v>243517.77</v>
      </c>
      <c r="G312" s="4" t="s">
        <v>95</v>
      </c>
      <c r="H312" s="4" t="s">
        <v>96</v>
      </c>
      <c r="I312" s="4"/>
      <c r="J312" s="4"/>
      <c r="K312" s="4">
        <v>228</v>
      </c>
      <c r="L312" s="4">
        <v>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243517.77</v>
      </c>
      <c r="X312" s="4">
        <v>1</v>
      </c>
      <c r="Y312" s="4">
        <v>243517.77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216</v>
      </c>
      <c r="F313" s="4">
        <f>ROUND(Source!AP304,O313)</f>
        <v>17549.13</v>
      </c>
      <c r="G313" s="4" t="s">
        <v>97</v>
      </c>
      <c r="H313" s="4" t="s">
        <v>98</v>
      </c>
      <c r="I313" s="4"/>
      <c r="J313" s="4"/>
      <c r="K313" s="4">
        <v>216</v>
      </c>
      <c r="L313" s="4">
        <v>8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17549.13</v>
      </c>
      <c r="X313" s="4">
        <v>1</v>
      </c>
      <c r="Y313" s="4">
        <v>17549.13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223</v>
      </c>
      <c r="F314" s="4">
        <f>ROUND(Source!AQ304,O314)</f>
        <v>0</v>
      </c>
      <c r="G314" s="4" t="s">
        <v>99</v>
      </c>
      <c r="H314" s="4" t="s">
        <v>100</v>
      </c>
      <c r="I314" s="4"/>
      <c r="J314" s="4"/>
      <c r="K314" s="4">
        <v>223</v>
      </c>
      <c r="L314" s="4">
        <v>9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229</v>
      </c>
      <c r="F315" s="4">
        <f>ROUND(Source!AZ304,O315)</f>
        <v>17549.13</v>
      </c>
      <c r="G315" s="4" t="s">
        <v>101</v>
      </c>
      <c r="H315" s="4" t="s">
        <v>102</v>
      </c>
      <c r="I315" s="4"/>
      <c r="J315" s="4"/>
      <c r="K315" s="4">
        <v>229</v>
      </c>
      <c r="L315" s="4">
        <v>10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17549.13</v>
      </c>
      <c r="X315" s="4">
        <v>1</v>
      </c>
      <c r="Y315" s="4">
        <v>17549.13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203</v>
      </c>
      <c r="F316" s="4">
        <f>ROUND(Source!Q304,O316)</f>
        <v>23033.69</v>
      </c>
      <c r="G316" s="4" t="s">
        <v>103</v>
      </c>
      <c r="H316" s="4" t="s">
        <v>104</v>
      </c>
      <c r="I316" s="4"/>
      <c r="J316" s="4"/>
      <c r="K316" s="4">
        <v>203</v>
      </c>
      <c r="L316" s="4">
        <v>11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23033.69000000001</v>
      </c>
      <c r="X316" s="4">
        <v>1</v>
      </c>
      <c r="Y316" s="4">
        <v>23033.69000000001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231</v>
      </c>
      <c r="F317" s="4">
        <f>ROUND(Source!BB304,O317)</f>
        <v>0</v>
      </c>
      <c r="G317" s="4" t="s">
        <v>105</v>
      </c>
      <c r="H317" s="4" t="s">
        <v>106</v>
      </c>
      <c r="I317" s="4"/>
      <c r="J317" s="4"/>
      <c r="K317" s="4">
        <v>231</v>
      </c>
      <c r="L317" s="4">
        <v>12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204</v>
      </c>
      <c r="F318" s="4">
        <f>ROUND(Source!R304,O318)</f>
        <v>10268.09</v>
      </c>
      <c r="G318" s="4" t="s">
        <v>107</v>
      </c>
      <c r="H318" s="4" t="s">
        <v>108</v>
      </c>
      <c r="I318" s="4"/>
      <c r="J318" s="4"/>
      <c r="K318" s="4">
        <v>204</v>
      </c>
      <c r="L318" s="4">
        <v>13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10268.090000000004</v>
      </c>
      <c r="X318" s="4">
        <v>1</v>
      </c>
      <c r="Y318" s="4">
        <v>10268.090000000004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205</v>
      </c>
      <c r="F319" s="4">
        <f>ROUND(Source!S304,O319)</f>
        <v>31546.98</v>
      </c>
      <c r="G319" s="4" t="s">
        <v>109</v>
      </c>
      <c r="H319" s="4" t="s">
        <v>110</v>
      </c>
      <c r="I319" s="4"/>
      <c r="J319" s="4"/>
      <c r="K319" s="4">
        <v>205</v>
      </c>
      <c r="L319" s="4">
        <v>14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31546.979999999992</v>
      </c>
      <c r="X319" s="4">
        <v>1</v>
      </c>
      <c r="Y319" s="4">
        <v>31546.979999999992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232</v>
      </c>
      <c r="F320" s="4">
        <f>ROUND(Source!BC304,O320)</f>
        <v>0</v>
      </c>
      <c r="G320" s="4" t="s">
        <v>111</v>
      </c>
      <c r="H320" s="4" t="s">
        <v>112</v>
      </c>
      <c r="I320" s="4"/>
      <c r="J320" s="4"/>
      <c r="K320" s="4">
        <v>232</v>
      </c>
      <c r="L320" s="4">
        <v>15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214</v>
      </c>
      <c r="F321" s="4">
        <f>ROUND(Source!AS304,O321)</f>
        <v>356014.18</v>
      </c>
      <c r="G321" s="4" t="s">
        <v>113</v>
      </c>
      <c r="H321" s="4" t="s">
        <v>114</v>
      </c>
      <c r="I321" s="4"/>
      <c r="J321" s="4"/>
      <c r="K321" s="4">
        <v>214</v>
      </c>
      <c r="L321" s="4">
        <v>16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356014.18</v>
      </c>
      <c r="X321" s="4">
        <v>1</v>
      </c>
      <c r="Y321" s="4">
        <v>356014.18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215</v>
      </c>
      <c r="F322" s="4">
        <f>ROUND(Source!AT304,O322)</f>
        <v>11836.01</v>
      </c>
      <c r="G322" s="4" t="s">
        <v>115</v>
      </c>
      <c r="H322" s="4" t="s">
        <v>116</v>
      </c>
      <c r="I322" s="4"/>
      <c r="J322" s="4"/>
      <c r="K322" s="4">
        <v>215</v>
      </c>
      <c r="L322" s="4">
        <v>17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11836.01</v>
      </c>
      <c r="X322" s="4">
        <v>1</v>
      </c>
      <c r="Y322" s="4">
        <v>11836.01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217</v>
      </c>
      <c r="F323" s="4">
        <f>ROUND(Source!AU304,O323)</f>
        <v>6630.87</v>
      </c>
      <c r="G323" s="4" t="s">
        <v>117</v>
      </c>
      <c r="H323" s="4" t="s">
        <v>118</v>
      </c>
      <c r="I323" s="4"/>
      <c r="J323" s="4"/>
      <c r="K323" s="4">
        <v>217</v>
      </c>
      <c r="L323" s="4">
        <v>18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6630.87</v>
      </c>
      <c r="X323" s="4">
        <v>1</v>
      </c>
      <c r="Y323" s="4">
        <v>6630.87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230</v>
      </c>
      <c r="F324" s="4">
        <f>ROUND(Source!BA304,O324)</f>
        <v>0</v>
      </c>
      <c r="G324" s="4" t="s">
        <v>119</v>
      </c>
      <c r="H324" s="4" t="s">
        <v>120</v>
      </c>
      <c r="I324" s="4"/>
      <c r="J324" s="4"/>
      <c r="K324" s="4">
        <v>230</v>
      </c>
      <c r="L324" s="4">
        <v>19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206</v>
      </c>
      <c r="F325" s="4">
        <f>ROUND(Source!T304,O325)</f>
        <v>0</v>
      </c>
      <c r="G325" s="4" t="s">
        <v>121</v>
      </c>
      <c r="H325" s="4" t="s">
        <v>122</v>
      </c>
      <c r="I325" s="4"/>
      <c r="J325" s="4"/>
      <c r="K325" s="4">
        <v>206</v>
      </c>
      <c r="L325" s="4">
        <v>20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207</v>
      </c>
      <c r="F326" s="4">
        <f>ROUND(Source!U304,O326)</f>
        <v>62.428185599999999</v>
      </c>
      <c r="G326" s="4" t="s">
        <v>123</v>
      </c>
      <c r="H326" s="4" t="s">
        <v>124</v>
      </c>
      <c r="I326" s="4"/>
      <c r="J326" s="4"/>
      <c r="K326" s="4">
        <v>207</v>
      </c>
      <c r="L326" s="4">
        <v>21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62.428185599999999</v>
      </c>
      <c r="X326" s="4">
        <v>1</v>
      </c>
      <c r="Y326" s="4">
        <v>62.428185599999999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208</v>
      </c>
      <c r="F327" s="4">
        <f>ROUND(Source!V304,O327)</f>
        <v>18.005625599999998</v>
      </c>
      <c r="G327" s="4" t="s">
        <v>125</v>
      </c>
      <c r="H327" s="4" t="s">
        <v>126</v>
      </c>
      <c r="I327" s="4"/>
      <c r="J327" s="4"/>
      <c r="K327" s="4">
        <v>208</v>
      </c>
      <c r="L327" s="4">
        <v>22</v>
      </c>
      <c r="M327" s="4">
        <v>3</v>
      </c>
      <c r="N327" s="4" t="s">
        <v>3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18.005625599999998</v>
      </c>
      <c r="X327" s="4">
        <v>1</v>
      </c>
      <c r="Y327" s="4">
        <v>18.005625599999998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209</v>
      </c>
      <c r="F328" s="4">
        <f>ROUND(Source!W304,O328)</f>
        <v>0</v>
      </c>
      <c r="G328" s="4" t="s">
        <v>127</v>
      </c>
      <c r="H328" s="4" t="s">
        <v>128</v>
      </c>
      <c r="I328" s="4"/>
      <c r="J328" s="4"/>
      <c r="K328" s="4">
        <v>209</v>
      </c>
      <c r="L328" s="4">
        <v>23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233</v>
      </c>
      <c r="F329" s="4">
        <f>ROUND(Source!BD304,O329)</f>
        <v>0</v>
      </c>
      <c r="G329" s="4" t="s">
        <v>129</v>
      </c>
      <c r="H329" s="4" t="s">
        <v>130</v>
      </c>
      <c r="I329" s="4"/>
      <c r="J329" s="4"/>
      <c r="K329" s="4">
        <v>233</v>
      </c>
      <c r="L329" s="4">
        <v>24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210</v>
      </c>
      <c r="F330" s="4">
        <f>ROUND(Source!X304,O330)</f>
        <v>42023.99</v>
      </c>
      <c r="G330" s="4" t="s">
        <v>131</v>
      </c>
      <c r="H330" s="4" t="s">
        <v>132</v>
      </c>
      <c r="I330" s="4"/>
      <c r="J330" s="4"/>
      <c r="K330" s="4">
        <v>210</v>
      </c>
      <c r="L330" s="4">
        <v>25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42023.99</v>
      </c>
      <c r="X330" s="4">
        <v>1</v>
      </c>
      <c r="Y330" s="4">
        <v>42023.99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211</v>
      </c>
      <c r="F331" s="4">
        <f>ROUND(Source!Y304,O331)</f>
        <v>24090.54</v>
      </c>
      <c r="G331" s="4" t="s">
        <v>133</v>
      </c>
      <c r="H331" s="4" t="s">
        <v>134</v>
      </c>
      <c r="I331" s="4"/>
      <c r="J331" s="4"/>
      <c r="K331" s="4">
        <v>211</v>
      </c>
      <c r="L331" s="4">
        <v>26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24090.54</v>
      </c>
      <c r="X331" s="4">
        <v>1</v>
      </c>
      <c r="Y331" s="4">
        <v>24090.54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224</v>
      </c>
      <c r="F332" s="4">
        <f>ROUND(Source!AR304,O332)</f>
        <v>392030.19</v>
      </c>
      <c r="G332" s="4" t="s">
        <v>135</v>
      </c>
      <c r="H332" s="4" t="s">
        <v>136</v>
      </c>
      <c r="I332" s="4"/>
      <c r="J332" s="4"/>
      <c r="K332" s="4">
        <v>224</v>
      </c>
      <c r="L332" s="4">
        <v>27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392030.19</v>
      </c>
      <c r="X332" s="4">
        <v>1</v>
      </c>
      <c r="Y332" s="4">
        <v>392030.19</v>
      </c>
      <c r="Z332" s="4"/>
      <c r="AA332" s="4"/>
      <c r="AB332" s="4"/>
    </row>
    <row r="334" spans="1:28" x14ac:dyDescent="0.2">
      <c r="A334">
        <v>71</v>
      </c>
      <c r="B334">
        <v>1</v>
      </c>
      <c r="D334">
        <v>200001</v>
      </c>
      <c r="E334">
        <v>52839739</v>
      </c>
      <c r="F334" t="s">
        <v>251</v>
      </c>
      <c r="G334" t="s">
        <v>252</v>
      </c>
      <c r="H334">
        <v>80</v>
      </c>
      <c r="I334">
        <v>20</v>
      </c>
    </row>
    <row r="337" spans="1:16" x14ac:dyDescent="0.2">
      <c r="A337">
        <v>70</v>
      </c>
      <c r="B337">
        <v>1</v>
      </c>
      <c r="D337">
        <v>1</v>
      </c>
      <c r="E337" t="s">
        <v>253</v>
      </c>
      <c r="F337" t="s">
        <v>254</v>
      </c>
      <c r="G337">
        <v>1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255</v>
      </c>
    </row>
    <row r="338" spans="1:16" x14ac:dyDescent="0.2">
      <c r="A338">
        <v>70</v>
      </c>
      <c r="B338">
        <v>1</v>
      </c>
      <c r="D338">
        <v>2</v>
      </c>
      <c r="E338" t="s">
        <v>256</v>
      </c>
      <c r="F338" t="s">
        <v>257</v>
      </c>
      <c r="G338">
        <v>0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P338" t="s">
        <v>258</v>
      </c>
    </row>
    <row r="339" spans="1:16" x14ac:dyDescent="0.2">
      <c r="A339">
        <v>70</v>
      </c>
      <c r="B339">
        <v>1</v>
      </c>
      <c r="D339">
        <v>3</v>
      </c>
      <c r="E339" t="s">
        <v>259</v>
      </c>
      <c r="F339" t="s">
        <v>260</v>
      </c>
      <c r="G339">
        <v>0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261</v>
      </c>
    </row>
    <row r="340" spans="1:16" x14ac:dyDescent="0.2">
      <c r="A340">
        <v>70</v>
      </c>
      <c r="B340">
        <v>1</v>
      </c>
      <c r="D340">
        <v>4</v>
      </c>
      <c r="E340" t="s">
        <v>262</v>
      </c>
      <c r="F340" t="s">
        <v>263</v>
      </c>
      <c r="G340">
        <v>1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264</v>
      </c>
      <c r="F341" t="s">
        <v>265</v>
      </c>
      <c r="G341">
        <v>0</v>
      </c>
      <c r="H341">
        <v>0</v>
      </c>
      <c r="I341" t="s">
        <v>3</v>
      </c>
      <c r="J341">
        <v>2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266</v>
      </c>
      <c r="F342" t="s">
        <v>267</v>
      </c>
      <c r="G342">
        <v>0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268</v>
      </c>
      <c r="F343" t="s">
        <v>269</v>
      </c>
      <c r="G343">
        <v>0</v>
      </c>
      <c r="H343">
        <v>0</v>
      </c>
      <c r="I343" t="s">
        <v>270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271</v>
      </c>
    </row>
    <row r="344" spans="1:16" x14ac:dyDescent="0.2">
      <c r="A344">
        <v>70</v>
      </c>
      <c r="B344">
        <v>1</v>
      </c>
      <c r="D344">
        <v>8</v>
      </c>
      <c r="E344" t="s">
        <v>272</v>
      </c>
      <c r="F344" t="s">
        <v>273</v>
      </c>
      <c r="G344">
        <v>1</v>
      </c>
      <c r="H344">
        <v>0</v>
      </c>
      <c r="I344" t="s">
        <v>3</v>
      </c>
      <c r="J344">
        <v>5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274</v>
      </c>
      <c r="F345" t="s">
        <v>275</v>
      </c>
      <c r="G345">
        <v>0</v>
      </c>
      <c r="H345">
        <v>0</v>
      </c>
      <c r="I345" t="s">
        <v>3</v>
      </c>
      <c r="J345">
        <v>5</v>
      </c>
      <c r="K345">
        <v>0</v>
      </c>
      <c r="L345" t="s">
        <v>3</v>
      </c>
      <c r="M345" t="s">
        <v>3</v>
      </c>
      <c r="N345">
        <v>0</v>
      </c>
      <c r="P345" t="s">
        <v>276</v>
      </c>
    </row>
    <row r="346" spans="1:16" x14ac:dyDescent="0.2">
      <c r="A346">
        <v>70</v>
      </c>
      <c r="B346">
        <v>1</v>
      </c>
      <c r="D346">
        <v>10</v>
      </c>
      <c r="E346" t="s">
        <v>277</v>
      </c>
      <c r="F346" t="s">
        <v>278</v>
      </c>
      <c r="G346">
        <v>0</v>
      </c>
      <c r="H346">
        <v>0</v>
      </c>
      <c r="I346" t="s">
        <v>279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280</v>
      </c>
    </row>
    <row r="347" spans="1:16" x14ac:dyDescent="0.2">
      <c r="A347">
        <v>70</v>
      </c>
      <c r="B347">
        <v>1</v>
      </c>
      <c r="D347">
        <v>11</v>
      </c>
      <c r="E347" t="s">
        <v>281</v>
      </c>
      <c r="F347" t="s">
        <v>282</v>
      </c>
      <c r="G347">
        <v>0</v>
      </c>
      <c r="H347">
        <v>0</v>
      </c>
      <c r="I347" t="s">
        <v>283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284</v>
      </c>
    </row>
    <row r="348" spans="1:16" x14ac:dyDescent="0.2">
      <c r="A348">
        <v>70</v>
      </c>
      <c r="B348">
        <v>1</v>
      </c>
      <c r="D348">
        <v>12</v>
      </c>
      <c r="E348" t="s">
        <v>285</v>
      </c>
      <c r="F348" t="s">
        <v>286</v>
      </c>
      <c r="G348">
        <v>0</v>
      </c>
      <c r="H348">
        <v>0</v>
      </c>
      <c r="I348" t="s">
        <v>287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288</v>
      </c>
    </row>
    <row r="349" spans="1:16" x14ac:dyDescent="0.2">
      <c r="A349">
        <v>70</v>
      </c>
      <c r="B349">
        <v>1</v>
      </c>
      <c r="D349">
        <v>13</v>
      </c>
      <c r="E349" t="s">
        <v>289</v>
      </c>
      <c r="F349" t="s">
        <v>290</v>
      </c>
      <c r="G349">
        <v>0</v>
      </c>
      <c r="H349">
        <v>0</v>
      </c>
      <c r="I349" t="s">
        <v>291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292</v>
      </c>
    </row>
    <row r="350" spans="1:16" x14ac:dyDescent="0.2">
      <c r="A350">
        <v>70</v>
      </c>
      <c r="B350">
        <v>1</v>
      </c>
      <c r="D350">
        <v>14</v>
      </c>
      <c r="E350" t="s">
        <v>293</v>
      </c>
      <c r="F350" t="s">
        <v>294</v>
      </c>
      <c r="G350">
        <v>0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15</v>
      </c>
      <c r="E351" t="s">
        <v>295</v>
      </c>
      <c r="F351" t="s">
        <v>296</v>
      </c>
      <c r="G351">
        <v>0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297</v>
      </c>
    </row>
    <row r="352" spans="1:16" x14ac:dyDescent="0.2">
      <c r="A352">
        <v>70</v>
      </c>
      <c r="B352">
        <v>1</v>
      </c>
      <c r="D352">
        <v>16</v>
      </c>
      <c r="E352" t="s">
        <v>298</v>
      </c>
      <c r="F352" t="s">
        <v>299</v>
      </c>
      <c r="G352">
        <v>0</v>
      </c>
      <c r="H352">
        <v>0</v>
      </c>
      <c r="I352" t="s">
        <v>3</v>
      </c>
      <c r="J352">
        <v>3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">
      <c r="A353">
        <v>70</v>
      </c>
      <c r="B353">
        <v>1</v>
      </c>
      <c r="D353">
        <v>17</v>
      </c>
      <c r="E353" t="s">
        <v>300</v>
      </c>
      <c r="F353" t="s">
        <v>301</v>
      </c>
      <c r="G353">
        <v>1</v>
      </c>
      <c r="H353">
        <v>0</v>
      </c>
      <c r="I353" t="s">
        <v>3</v>
      </c>
      <c r="J353">
        <v>3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50" x14ac:dyDescent="0.2">
      <c r="A354">
        <v>70</v>
      </c>
      <c r="B354">
        <v>1</v>
      </c>
      <c r="D354">
        <v>1</v>
      </c>
      <c r="E354" t="s">
        <v>302</v>
      </c>
      <c r="F354" t="s">
        <v>303</v>
      </c>
      <c r="G354">
        <v>0.9</v>
      </c>
      <c r="H354">
        <v>1</v>
      </c>
      <c r="I354" t="s">
        <v>304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305</v>
      </c>
    </row>
    <row r="355" spans="1:50" x14ac:dyDescent="0.2">
      <c r="A355">
        <v>70</v>
      </c>
      <c r="B355">
        <v>1</v>
      </c>
      <c r="D355">
        <v>2</v>
      </c>
      <c r="E355" t="s">
        <v>306</v>
      </c>
      <c r="F355" t="s">
        <v>307</v>
      </c>
      <c r="G355">
        <v>0.85</v>
      </c>
      <c r="H355">
        <v>1</v>
      </c>
      <c r="I355" t="s">
        <v>308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309</v>
      </c>
    </row>
    <row r="356" spans="1:50" x14ac:dyDescent="0.2">
      <c r="A356">
        <v>70</v>
      </c>
      <c r="B356">
        <v>1</v>
      </c>
      <c r="D356">
        <v>3</v>
      </c>
      <c r="E356" t="s">
        <v>310</v>
      </c>
      <c r="F356" t="s">
        <v>311</v>
      </c>
      <c r="G356">
        <v>1.03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312</v>
      </c>
    </row>
    <row r="357" spans="1:50" x14ac:dyDescent="0.2">
      <c r="A357">
        <v>70</v>
      </c>
      <c r="B357">
        <v>1</v>
      </c>
      <c r="D357">
        <v>4</v>
      </c>
      <c r="E357" t="s">
        <v>313</v>
      </c>
      <c r="F357" t="s">
        <v>314</v>
      </c>
      <c r="G357">
        <v>1.1499999999999999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315</v>
      </c>
    </row>
    <row r="358" spans="1:50" x14ac:dyDescent="0.2">
      <c r="A358">
        <v>70</v>
      </c>
      <c r="B358">
        <v>1</v>
      </c>
      <c r="D358">
        <v>5</v>
      </c>
      <c r="E358" t="s">
        <v>316</v>
      </c>
      <c r="F358" t="s">
        <v>317</v>
      </c>
      <c r="G358">
        <v>7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50" x14ac:dyDescent="0.2">
      <c r="A359">
        <v>70</v>
      </c>
      <c r="B359">
        <v>1</v>
      </c>
      <c r="D359">
        <v>6</v>
      </c>
      <c r="E359" t="s">
        <v>318</v>
      </c>
      <c r="F359" t="s">
        <v>3</v>
      </c>
      <c r="G359">
        <v>2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</v>
      </c>
    </row>
    <row r="361" spans="1:50" x14ac:dyDescent="0.2">
      <c r="A361">
        <v>-1</v>
      </c>
    </row>
    <row r="363" spans="1:50" x14ac:dyDescent="0.2">
      <c r="A363" s="3">
        <v>75</v>
      </c>
      <c r="B363" s="3" t="s">
        <v>319</v>
      </c>
      <c r="C363" s="3">
        <v>2025</v>
      </c>
      <c r="D363" s="3">
        <v>0</v>
      </c>
      <c r="E363" s="3">
        <v>8</v>
      </c>
      <c r="F363" s="3">
        <v>1</v>
      </c>
      <c r="G363" s="3">
        <v>0</v>
      </c>
      <c r="H363" s="3">
        <v>1</v>
      </c>
      <c r="I363" s="3">
        <v>0</v>
      </c>
      <c r="J363" s="3">
        <v>3</v>
      </c>
      <c r="K363" s="3">
        <v>0</v>
      </c>
      <c r="L363" s="3">
        <v>0</v>
      </c>
      <c r="M363" s="3">
        <v>0</v>
      </c>
      <c r="N363" s="3">
        <v>61518308</v>
      </c>
      <c r="O363" s="3">
        <v>1</v>
      </c>
    </row>
    <row r="364" spans="1:50" x14ac:dyDescent="0.2">
      <c r="A364" s="5">
        <v>2</v>
      </c>
      <c r="B364" s="5" t="s">
        <v>320</v>
      </c>
      <c r="C364" s="5" t="s">
        <v>321</v>
      </c>
      <c r="D364" s="5">
        <v>0</v>
      </c>
      <c r="E364" s="5">
        <v>0</v>
      </c>
      <c r="F364" s="5">
        <v>0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>
        <v>61518309</v>
      </c>
    </row>
    <row r="365" spans="1:50" x14ac:dyDescent="0.2">
      <c r="A365" s="5">
        <v>1</v>
      </c>
      <c r="B365" s="5" t="s">
        <v>322</v>
      </c>
      <c r="C365" s="5" t="s">
        <v>323</v>
      </c>
      <c r="D365" s="5">
        <v>2025</v>
      </c>
      <c r="E365" s="5">
        <v>9</v>
      </c>
      <c r="F365" s="5">
        <v>1</v>
      </c>
      <c r="G365" s="5">
        <v>1</v>
      </c>
      <c r="H365" s="5">
        <v>0</v>
      </c>
      <c r="I365" s="5">
        <v>2</v>
      </c>
      <c r="J365" s="5">
        <v>1</v>
      </c>
      <c r="K365" s="5">
        <v>1</v>
      </c>
      <c r="L365" s="5">
        <v>1</v>
      </c>
      <c r="M365" s="5">
        <v>1</v>
      </c>
      <c r="N365" s="5">
        <v>1</v>
      </c>
      <c r="O365" s="5">
        <v>1</v>
      </c>
      <c r="P365" s="5">
        <v>1</v>
      </c>
      <c r="Q365" s="5">
        <v>1</v>
      </c>
      <c r="R365" s="5" t="s">
        <v>3</v>
      </c>
      <c r="S365" s="5" t="s">
        <v>3</v>
      </c>
      <c r="T365" s="5" t="s">
        <v>3</v>
      </c>
      <c r="U365" s="5" t="s">
        <v>3</v>
      </c>
      <c r="V365" s="5" t="s">
        <v>3</v>
      </c>
      <c r="W365" s="5" t="s">
        <v>3</v>
      </c>
      <c r="X365" s="5" t="s">
        <v>3</v>
      </c>
      <c r="Y365" s="5" t="s">
        <v>3</v>
      </c>
      <c r="Z365" s="5" t="s">
        <v>3</v>
      </c>
      <c r="AA365" s="5" t="s">
        <v>3</v>
      </c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>
        <v>61518310</v>
      </c>
      <c r="AO365" s="5" t="s">
        <v>324</v>
      </c>
      <c r="AP365" s="5" t="s">
        <v>325</v>
      </c>
      <c r="AQ365" s="5">
        <v>45891</v>
      </c>
      <c r="AR365" s="5">
        <v>393</v>
      </c>
      <c r="AS365" s="5" t="s">
        <v>326</v>
      </c>
      <c r="AT365" s="5" t="s">
        <v>327</v>
      </c>
      <c r="AU365" s="5" t="s">
        <v>325</v>
      </c>
      <c r="AV365" s="5">
        <v>45720</v>
      </c>
      <c r="AW365" s="5">
        <v>20</v>
      </c>
      <c r="AX365" s="5" t="s">
        <v>328</v>
      </c>
    </row>
    <row r="369" spans="1:5" x14ac:dyDescent="0.2">
      <c r="A369">
        <v>65</v>
      </c>
      <c r="C369">
        <v>1</v>
      </c>
      <c r="D369">
        <v>0</v>
      </c>
      <c r="E3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6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487489544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45695</v>
      </c>
      <c r="CT12" s="1">
        <v>508</v>
      </c>
      <c r="CU12" s="1">
        <v>13</v>
      </c>
      <c r="CV12" s="1" t="s">
        <v>654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61518308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ROUND((Source!F253)/1000,2)</f>
        <v>356.01</v>
      </c>
      <c r="F16" s="7">
        <f>ROUND((Source!F254)/1000,2)</f>
        <v>11.84</v>
      </c>
      <c r="G16" s="7">
        <f>ROUND((Source!F245)/1000,2)</f>
        <v>17.55</v>
      </c>
      <c r="H16" s="7">
        <f>ROUND((Source!F255)/1000+(Source!F256)/1000,2)</f>
        <v>0</v>
      </c>
      <c r="I16" s="7">
        <f>E16+F16+G16+H16</f>
        <v>385.4</v>
      </c>
      <c r="J16" s="7">
        <f>ROUND((Source!F251+Source!F250)/1000,2)</f>
        <v>38.659999999999997</v>
      </c>
      <c r="K16" s="7">
        <v>583.83000000000004</v>
      </c>
      <c r="L16" s="7">
        <v>0</v>
      </c>
      <c r="M16" s="7">
        <v>0</v>
      </c>
      <c r="N16" s="7">
        <f>I16+L16+M16</f>
        <v>385.4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305208.97000000003</v>
      </c>
      <c r="AU16" s="7">
        <v>261066.9</v>
      </c>
      <c r="AV16" s="7">
        <v>0</v>
      </c>
      <c r="AW16" s="7">
        <v>17549.13</v>
      </c>
      <c r="AX16" s="7">
        <v>0</v>
      </c>
      <c r="AY16" s="7">
        <v>23033.690000000006</v>
      </c>
      <c r="AZ16" s="7">
        <v>10268.090000000002</v>
      </c>
      <c r="BA16" s="7">
        <v>28389.419999999995</v>
      </c>
      <c r="BB16" s="7">
        <v>356014.18</v>
      </c>
      <c r="BC16" s="7">
        <v>11836.01</v>
      </c>
      <c r="BD16" s="7">
        <v>0</v>
      </c>
      <c r="BE16" s="7">
        <v>0</v>
      </c>
      <c r="BF16" s="7">
        <v>56.740185599999997</v>
      </c>
      <c r="BG16" s="7">
        <v>18.005625599999998</v>
      </c>
      <c r="BH16" s="7">
        <v>0</v>
      </c>
      <c r="BI16" s="7">
        <v>39687.4</v>
      </c>
      <c r="BJ16" s="7">
        <v>22953.82</v>
      </c>
      <c r="BK16" s="7">
        <v>385399.32000000007</v>
      </c>
    </row>
    <row r="17" spans="1:63" x14ac:dyDescent="0.2">
      <c r="A17" s="6">
        <v>3</v>
      </c>
      <c r="B17" s="6">
        <v>2</v>
      </c>
      <c r="C17" s="6" t="s">
        <v>235</v>
      </c>
      <c r="D17" s="6" t="s">
        <v>236</v>
      </c>
      <c r="E17" s="7">
        <f>ROUND((Source!F291)/1000,2)</f>
        <v>0</v>
      </c>
      <c r="F17" s="7">
        <f>ROUND((Source!F292)/1000,2)</f>
        <v>0</v>
      </c>
      <c r="G17" s="7">
        <f>ROUND((Source!F283)/1000,2)</f>
        <v>0</v>
      </c>
      <c r="H17" s="7">
        <f>ROUND((Source!F293)/1000+(Source!F294)/1000,2)</f>
        <v>6.63</v>
      </c>
      <c r="I17" s="7">
        <f>E17+F17+G17+H17</f>
        <v>6.63</v>
      </c>
      <c r="J17" s="7">
        <f>ROUND((Source!F289+Source!F288)/1000,2)</f>
        <v>3.16</v>
      </c>
      <c r="K17" s="7">
        <v>3.16</v>
      </c>
      <c r="L17" s="7">
        <v>0</v>
      </c>
      <c r="M17" s="7">
        <v>0</v>
      </c>
      <c r="N17" s="7">
        <f>I17+L17+M17</f>
        <v>6.63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3157.5599999999995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3157.5599999999995</v>
      </c>
      <c r="BB17" s="7">
        <v>0</v>
      </c>
      <c r="BC17" s="7">
        <v>0</v>
      </c>
      <c r="BD17" s="7">
        <v>6630.87</v>
      </c>
      <c r="BE17" s="7">
        <v>0</v>
      </c>
      <c r="BF17" s="7">
        <v>5.6879999999999997</v>
      </c>
      <c r="BG17" s="7">
        <v>0</v>
      </c>
      <c r="BH17" s="7">
        <v>0</v>
      </c>
      <c r="BI17" s="7">
        <v>2336.59</v>
      </c>
      <c r="BJ17" s="7">
        <v>1136.72</v>
      </c>
      <c r="BK17" s="7">
        <v>6630.87</v>
      </c>
    </row>
    <row r="19" spans="1:63" x14ac:dyDescent="0.2">
      <c r="A19">
        <v>51</v>
      </c>
      <c r="E19">
        <v>356.01</v>
      </c>
      <c r="F19">
        <v>11.84</v>
      </c>
      <c r="G19">
        <v>17.55</v>
      </c>
      <c r="H19">
        <v>6.63</v>
      </c>
      <c r="I19">
        <v>392.03</v>
      </c>
      <c r="J19">
        <v>41.82</v>
      </c>
      <c r="K19">
        <v>586.99</v>
      </c>
      <c r="L19">
        <v>0</v>
      </c>
      <c r="M19">
        <v>0</v>
      </c>
      <c r="N19">
        <v>392.03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308366.53000000003</v>
      </c>
      <c r="G21" s="4" t="s">
        <v>83</v>
      </c>
      <c r="H21" s="4" t="s">
        <v>84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261066.9</v>
      </c>
      <c r="G22" s="4" t="s">
        <v>85</v>
      </c>
      <c r="H22" s="4" t="s">
        <v>86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87</v>
      </c>
      <c r="H23" s="4" t="s">
        <v>88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261066.9</v>
      </c>
      <c r="G24" s="4" t="s">
        <v>89</v>
      </c>
      <c r="H24" s="4" t="s">
        <v>90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243517.77</v>
      </c>
      <c r="G25" s="4" t="s">
        <v>91</v>
      </c>
      <c r="H25" s="4" t="s">
        <v>92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93</v>
      </c>
      <c r="H26" s="4" t="s">
        <v>94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243517.77</v>
      </c>
      <c r="G27" s="4" t="s">
        <v>95</v>
      </c>
      <c r="H27" s="4" t="s">
        <v>96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17549.13</v>
      </c>
      <c r="G28" s="4" t="s">
        <v>97</v>
      </c>
      <c r="H28" s="4" t="s">
        <v>98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99</v>
      </c>
      <c r="H29" s="4" t="s">
        <v>100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17549.13</v>
      </c>
      <c r="G30" s="4" t="s">
        <v>101</v>
      </c>
      <c r="H30" s="4" t="s">
        <v>102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23033.69000000001</v>
      </c>
      <c r="G31" s="4" t="s">
        <v>103</v>
      </c>
      <c r="H31" s="4" t="s">
        <v>104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105</v>
      </c>
      <c r="H32" s="4" t="s">
        <v>106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10268.090000000004</v>
      </c>
      <c r="G33" s="4" t="s">
        <v>107</v>
      </c>
      <c r="H33" s="4" t="s">
        <v>108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31546.979999999992</v>
      </c>
      <c r="G34" s="4" t="s">
        <v>109</v>
      </c>
      <c r="H34" s="4" t="s">
        <v>110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111</v>
      </c>
      <c r="H35" s="4" t="s">
        <v>112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356014.18</v>
      </c>
      <c r="G36" s="4" t="s">
        <v>113</v>
      </c>
      <c r="H36" s="4" t="s">
        <v>114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11836.01</v>
      </c>
      <c r="G37" s="4" t="s">
        <v>115</v>
      </c>
      <c r="H37" s="4" t="s">
        <v>116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6630.87</v>
      </c>
      <c r="G38" s="4" t="s">
        <v>117</v>
      </c>
      <c r="H38" s="4" t="s">
        <v>118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119</v>
      </c>
      <c r="H39" s="4" t="s">
        <v>120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121</v>
      </c>
      <c r="H40" s="4" t="s">
        <v>122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62.428185599999999</v>
      </c>
      <c r="G41" s="4" t="s">
        <v>123</v>
      </c>
      <c r="H41" s="4" t="s">
        <v>124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18.005625599999998</v>
      </c>
      <c r="G42" s="4" t="s">
        <v>125</v>
      </c>
      <c r="H42" s="4" t="s">
        <v>126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127</v>
      </c>
      <c r="H43" s="4" t="s">
        <v>128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129</v>
      </c>
      <c r="H44" s="4" t="s">
        <v>130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42023.99</v>
      </c>
      <c r="G45" s="4" t="s">
        <v>131</v>
      </c>
      <c r="H45" s="4" t="s">
        <v>132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24090.54</v>
      </c>
      <c r="G46" s="4" t="s">
        <v>133</v>
      </c>
      <c r="H46" s="4" t="s">
        <v>134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392030.19</v>
      </c>
      <c r="G47" s="4" t="s">
        <v>135</v>
      </c>
      <c r="H47" s="4" t="s">
        <v>136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319</v>
      </c>
      <c r="C52" s="3">
        <v>2025</v>
      </c>
      <c r="D52" s="3">
        <v>0</v>
      </c>
      <c r="E52" s="3">
        <v>8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61518308</v>
      </c>
      <c r="O52" s="3">
        <v>1</v>
      </c>
    </row>
    <row r="53" spans="1:50" x14ac:dyDescent="0.2">
      <c r="A53" s="5">
        <v>2</v>
      </c>
      <c r="B53" s="5" t="s">
        <v>320</v>
      </c>
      <c r="C53" s="5" t="s">
        <v>321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61518309</v>
      </c>
    </row>
    <row r="54" spans="1:50" x14ac:dyDescent="0.2">
      <c r="A54" s="5">
        <v>1</v>
      </c>
      <c r="B54" s="5" t="s">
        <v>322</v>
      </c>
      <c r="C54" s="5" t="s">
        <v>323</v>
      </c>
      <c r="D54" s="5">
        <v>2025</v>
      </c>
      <c r="E54" s="5">
        <v>9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61518310</v>
      </c>
      <c r="AO54" s="5" t="s">
        <v>324</v>
      </c>
      <c r="AP54" s="5" t="s">
        <v>325</v>
      </c>
      <c r="AQ54" s="5">
        <v>45891</v>
      </c>
      <c r="AR54" s="5">
        <v>393</v>
      </c>
      <c r="AS54" s="5" t="s">
        <v>326</v>
      </c>
      <c r="AT54" s="5" t="s">
        <v>327</v>
      </c>
      <c r="AU54" s="5" t="s">
        <v>325</v>
      </c>
      <c r="AV54" s="5">
        <v>45720</v>
      </c>
      <c r="AW54" s="5">
        <v>20</v>
      </c>
      <c r="AX54" s="5" t="s">
        <v>328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61518308</v>
      </c>
      <c r="C1">
        <v>61519036</v>
      </c>
      <c r="D1">
        <v>58534664</v>
      </c>
      <c r="E1">
        <v>113</v>
      </c>
      <c r="F1">
        <v>1</v>
      </c>
      <c r="G1">
        <v>1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W1">
        <v>0</v>
      </c>
      <c r="X1">
        <v>-1991603921</v>
      </c>
      <c r="Y1">
        <f t="shared" ref="Y1:Y13" si="0">(AT1*ROUND(1.2,7))</f>
        <v>0.52800000000000002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24</v>
      </c>
      <c r="AV1">
        <v>1</v>
      </c>
      <c r="AW1">
        <v>2</v>
      </c>
      <c r="AX1">
        <v>61520591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195.67239999999998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234.80688000000001</v>
      </c>
      <c r="BU1">
        <v>0.52800000000000002</v>
      </c>
      <c r="BV1">
        <v>0</v>
      </c>
      <c r="BW1">
        <v>1</v>
      </c>
      <c r="CU1">
        <f>ROUND(AT1*Source!I28*AH1*AL1,2)</f>
        <v>978.36</v>
      </c>
      <c r="CV1">
        <f>ROUND(Y1*Source!I28,7)</f>
        <v>2.64</v>
      </c>
      <c r="CW1">
        <v>0</v>
      </c>
      <c r="CX1">
        <f>ROUND(Y1*Source!I28,7)</f>
        <v>2.64</v>
      </c>
      <c r="CY1">
        <f>AD1</f>
        <v>444.71</v>
      </c>
      <c r="CZ1">
        <f>AH1</f>
        <v>444.71</v>
      </c>
      <c r="DA1">
        <f>AL1</f>
        <v>1</v>
      </c>
      <c r="DB1">
        <f t="shared" ref="DB1:DB13" si="1">ROUND((ROUND(AT1*CZ1,2)*ROUND(1.2,7)),6)</f>
        <v>234.804</v>
      </c>
      <c r="DC1">
        <f t="shared" ref="DC1:DC13" si="2">ROUND((ROUND(AT1*AG1,2)*ROUND(1.2,7)),6)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1174.03</v>
      </c>
      <c r="DJ1">
        <f>DI1</f>
        <v>1174.03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61518308</v>
      </c>
      <c r="C2">
        <v>61519036</v>
      </c>
      <c r="D2">
        <v>58534878</v>
      </c>
      <c r="E2">
        <v>113</v>
      </c>
      <c r="F2">
        <v>1</v>
      </c>
      <c r="G2">
        <v>1</v>
      </c>
      <c r="H2">
        <v>1</v>
      </c>
      <c r="I2" t="s">
        <v>333</v>
      </c>
      <c r="J2" t="s">
        <v>3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24</v>
      </c>
      <c r="AV2">
        <v>2</v>
      </c>
      <c r="AW2">
        <v>2</v>
      </c>
      <c r="AX2">
        <v>61520592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2.88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61518308</v>
      </c>
      <c r="C3">
        <v>61519036</v>
      </c>
      <c r="D3">
        <v>58658784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338</v>
      </c>
      <c r="P3" t="s">
        <v>338</v>
      </c>
      <c r="Q3">
        <v>1</v>
      </c>
      <c r="W3">
        <v>0</v>
      </c>
      <c r="X3">
        <v>940321537</v>
      </c>
      <c r="Y3">
        <f t="shared" si="0"/>
        <v>0.28799999999999998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24</v>
      </c>
      <c r="AV3">
        <v>1</v>
      </c>
      <c r="AW3">
        <v>2</v>
      </c>
      <c r="AX3">
        <v>61520593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357.30719999999997</v>
      </c>
      <c r="BL3">
        <v>168.52319999999997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428.76863999999995</v>
      </c>
      <c r="BS3">
        <v>202.22783999999996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1.44</v>
      </c>
      <c r="CX3">
        <f>ROUND(Y3*Source!I28,7)</f>
        <v>1.44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428.77199999999999</v>
      </c>
      <c r="DC3">
        <f t="shared" si="2"/>
        <v>202.22399999999999</v>
      </c>
      <c r="DD3" t="s">
        <v>3</v>
      </c>
      <c r="DE3" t="s">
        <v>3</v>
      </c>
      <c r="DF3">
        <f t="shared" si="3"/>
        <v>0</v>
      </c>
      <c r="DG3">
        <f>ROUND(ROUND(AF3,2)*CX3,2)</f>
        <v>2143.84</v>
      </c>
      <c r="DH3">
        <f t="shared" si="4"/>
        <v>1011.14</v>
      </c>
      <c r="DI3">
        <f t="shared" si="5"/>
        <v>0</v>
      </c>
      <c r="DJ3">
        <f>DG3+DH3</f>
        <v>3154.98</v>
      </c>
      <c r="DK3">
        <v>1</v>
      </c>
      <c r="DL3" t="s">
        <v>339</v>
      </c>
      <c r="DM3">
        <v>6</v>
      </c>
      <c r="DN3" t="s">
        <v>332</v>
      </c>
      <c r="DO3">
        <v>1</v>
      </c>
    </row>
    <row r="4" spans="1:119" x14ac:dyDescent="0.2">
      <c r="A4">
        <f>ROW(Source!A28)</f>
        <v>28</v>
      </c>
      <c r="B4">
        <v>61518308</v>
      </c>
      <c r="C4">
        <v>61519036</v>
      </c>
      <c r="D4">
        <v>58659738</v>
      </c>
      <c r="E4">
        <v>1</v>
      </c>
      <c r="F4">
        <v>1</v>
      </c>
      <c r="G4">
        <v>1</v>
      </c>
      <c r="H4">
        <v>2</v>
      </c>
      <c r="I4" t="s">
        <v>340</v>
      </c>
      <c r="J4" t="s">
        <v>341</v>
      </c>
      <c r="K4" t="s">
        <v>342</v>
      </c>
      <c r="L4">
        <v>1368</v>
      </c>
      <c r="N4">
        <v>1011</v>
      </c>
      <c r="O4" t="s">
        <v>338</v>
      </c>
      <c r="P4" t="s">
        <v>338</v>
      </c>
      <c r="Q4">
        <v>1</v>
      </c>
      <c r="W4">
        <v>0</v>
      </c>
      <c r="X4">
        <v>1068220161</v>
      </c>
      <c r="Y4">
        <f t="shared" si="0"/>
        <v>0.28799999999999998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24</v>
      </c>
      <c r="AV4">
        <v>1</v>
      </c>
      <c r="AW4">
        <v>2</v>
      </c>
      <c r="AX4">
        <v>61520594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4.2163199999999996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1.44</v>
      </c>
      <c r="CY4">
        <f>AB4</f>
        <v>14.64</v>
      </c>
      <c r="CZ4">
        <f>AF4</f>
        <v>14.64</v>
      </c>
      <c r="DA4">
        <f>AJ4</f>
        <v>1</v>
      </c>
      <c r="DB4">
        <f t="shared" si="1"/>
        <v>4.2119999999999997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21.08</v>
      </c>
      <c r="DH4">
        <f t="shared" si="4"/>
        <v>0</v>
      </c>
      <c r="DI4">
        <f t="shared" si="5"/>
        <v>0</v>
      </c>
      <c r="DJ4">
        <f>DG4+DH4</f>
        <v>21.08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61518308</v>
      </c>
      <c r="C5">
        <v>61519036</v>
      </c>
      <c r="D5">
        <v>58659756</v>
      </c>
      <c r="E5">
        <v>1</v>
      </c>
      <c r="F5">
        <v>1</v>
      </c>
      <c r="G5">
        <v>1</v>
      </c>
      <c r="H5">
        <v>2</v>
      </c>
      <c r="I5" t="s">
        <v>343</v>
      </c>
      <c r="J5" t="s">
        <v>344</v>
      </c>
      <c r="K5" t="s">
        <v>345</v>
      </c>
      <c r="L5">
        <v>1368</v>
      </c>
      <c r="N5">
        <v>1011</v>
      </c>
      <c r="O5" t="s">
        <v>338</v>
      </c>
      <c r="P5" t="s">
        <v>338</v>
      </c>
      <c r="Q5">
        <v>1</v>
      </c>
      <c r="W5">
        <v>0</v>
      </c>
      <c r="X5">
        <v>-337041951</v>
      </c>
      <c r="Y5">
        <f t="shared" si="0"/>
        <v>0.28799999999999998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24</v>
      </c>
      <c r="AV5">
        <v>1</v>
      </c>
      <c r="AW5">
        <v>2</v>
      </c>
      <c r="AX5">
        <v>61520595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140.52671999999998</v>
      </c>
      <c r="BS5">
        <v>150.54623999999998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1.44</v>
      </c>
      <c r="CX5">
        <f>ROUND(Y5*Source!I28,7)</f>
        <v>1.44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140.53200000000001</v>
      </c>
      <c r="DC5">
        <f t="shared" si="2"/>
        <v>150.55199999999999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801</v>
      </c>
      <c r="DH5">
        <f t="shared" si="4"/>
        <v>752.73</v>
      </c>
      <c r="DI5">
        <f t="shared" si="5"/>
        <v>0</v>
      </c>
      <c r="DJ5">
        <f>DG5+DH5</f>
        <v>1553.73</v>
      </c>
      <c r="DK5">
        <v>0</v>
      </c>
      <c r="DL5" t="s">
        <v>346</v>
      </c>
      <c r="DM5">
        <v>4</v>
      </c>
      <c r="DN5" t="s">
        <v>332</v>
      </c>
      <c r="DO5">
        <v>1</v>
      </c>
    </row>
    <row r="6" spans="1:119" x14ac:dyDescent="0.2">
      <c r="A6">
        <f>ROW(Source!A29)</f>
        <v>29</v>
      </c>
      <c r="B6">
        <v>61518308</v>
      </c>
      <c r="C6">
        <v>61519047</v>
      </c>
      <c r="D6">
        <v>58534664</v>
      </c>
      <c r="E6">
        <v>113</v>
      </c>
      <c r="F6">
        <v>1</v>
      </c>
      <c r="G6">
        <v>1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W6">
        <v>0</v>
      </c>
      <c r="X6">
        <v>-1991603921</v>
      </c>
      <c r="Y6">
        <f t="shared" si="0"/>
        <v>0.36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</v>
      </c>
      <c r="AU6" t="s">
        <v>24</v>
      </c>
      <c r="AV6">
        <v>1</v>
      </c>
      <c r="AW6">
        <v>2</v>
      </c>
      <c r="AX6">
        <v>61520596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133.41299999999998</v>
      </c>
      <c r="BN6">
        <v>0.3</v>
      </c>
      <c r="BO6">
        <v>0</v>
      </c>
      <c r="BP6">
        <v>1</v>
      </c>
      <c r="BQ6">
        <v>0</v>
      </c>
      <c r="BR6">
        <v>0</v>
      </c>
      <c r="BS6">
        <v>0</v>
      </c>
      <c r="BT6">
        <v>160.09559999999999</v>
      </c>
      <c r="BU6">
        <v>0.36</v>
      </c>
      <c r="BV6">
        <v>0</v>
      </c>
      <c r="BW6">
        <v>1</v>
      </c>
      <c r="CU6">
        <f>ROUND(AT6*Source!I29*AH6*AL6,2)</f>
        <v>667.07</v>
      </c>
      <c r="CV6">
        <f>ROUND(Y6*Source!I29,7)</f>
        <v>1.8</v>
      </c>
      <c r="CW6">
        <v>0</v>
      </c>
      <c r="CX6">
        <f>ROUND(Y6*Source!I29,7)</f>
        <v>1.8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160.09200000000001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800.48</v>
      </c>
      <c r="DJ6">
        <f>DI6</f>
        <v>800.48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61518308</v>
      </c>
      <c r="C7">
        <v>61519047</v>
      </c>
      <c r="D7">
        <v>58534878</v>
      </c>
      <c r="E7">
        <v>113</v>
      </c>
      <c r="F7">
        <v>1</v>
      </c>
      <c r="G7">
        <v>1</v>
      </c>
      <c r="H7">
        <v>1</v>
      </c>
      <c r="I7" t="s">
        <v>333</v>
      </c>
      <c r="J7" t="s">
        <v>3</v>
      </c>
      <c r="K7" t="s">
        <v>334</v>
      </c>
      <c r="L7">
        <v>1191</v>
      </c>
      <c r="N7">
        <v>1013</v>
      </c>
      <c r="O7" t="s">
        <v>332</v>
      </c>
      <c r="P7" t="s">
        <v>332</v>
      </c>
      <c r="Q7">
        <v>1</v>
      </c>
      <c r="W7">
        <v>0</v>
      </c>
      <c r="X7">
        <v>-1417349443</v>
      </c>
      <c r="Y7">
        <f t="shared" si="0"/>
        <v>0.192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0.16</v>
      </c>
      <c r="AU7" t="s">
        <v>24</v>
      </c>
      <c r="AV7">
        <v>2</v>
      </c>
      <c r="AW7">
        <v>2</v>
      </c>
      <c r="AX7">
        <v>61520597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61518308</v>
      </c>
      <c r="C8">
        <v>61519047</v>
      </c>
      <c r="D8">
        <v>58659738</v>
      </c>
      <c r="E8">
        <v>1</v>
      </c>
      <c r="F8">
        <v>1</v>
      </c>
      <c r="G8">
        <v>1</v>
      </c>
      <c r="H8">
        <v>2</v>
      </c>
      <c r="I8" t="s">
        <v>340</v>
      </c>
      <c r="J8" t="s">
        <v>341</v>
      </c>
      <c r="K8" t="s">
        <v>342</v>
      </c>
      <c r="L8">
        <v>1368</v>
      </c>
      <c r="N8">
        <v>1011</v>
      </c>
      <c r="O8" t="s">
        <v>338</v>
      </c>
      <c r="P8" t="s">
        <v>338</v>
      </c>
      <c r="Q8">
        <v>1</v>
      </c>
      <c r="W8">
        <v>0</v>
      </c>
      <c r="X8">
        <v>1068220161</v>
      </c>
      <c r="Y8">
        <f t="shared" si="0"/>
        <v>0.192</v>
      </c>
      <c r="AA8">
        <v>0</v>
      </c>
      <c r="AB8">
        <v>14.64</v>
      </c>
      <c r="AC8">
        <v>0</v>
      </c>
      <c r="AD8">
        <v>0</v>
      </c>
      <c r="AE8">
        <v>0</v>
      </c>
      <c r="AF8">
        <v>14.64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0.16</v>
      </c>
      <c r="AU8" t="s">
        <v>24</v>
      </c>
      <c r="AV8">
        <v>1</v>
      </c>
      <c r="AW8">
        <v>2</v>
      </c>
      <c r="AX8">
        <v>61520598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2.3424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2.81088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0.96</v>
      </c>
      <c r="CY8">
        <f>AB8</f>
        <v>14.64</v>
      </c>
      <c r="CZ8">
        <f>AF8</f>
        <v>14.64</v>
      </c>
      <c r="DA8">
        <f>AJ8</f>
        <v>1</v>
      </c>
      <c r="DB8">
        <f t="shared" si="1"/>
        <v>2.8079999999999998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14.05</v>
      </c>
      <c r="DH8">
        <f t="shared" si="4"/>
        <v>0</v>
      </c>
      <c r="DI8">
        <f t="shared" si="5"/>
        <v>0</v>
      </c>
      <c r="DJ8">
        <f>DG8+DH8</f>
        <v>14.05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61518308</v>
      </c>
      <c r="C9">
        <v>61519047</v>
      </c>
      <c r="D9">
        <v>58659756</v>
      </c>
      <c r="E9">
        <v>1</v>
      </c>
      <c r="F9">
        <v>1</v>
      </c>
      <c r="G9">
        <v>1</v>
      </c>
      <c r="H9">
        <v>2</v>
      </c>
      <c r="I9" t="s">
        <v>343</v>
      </c>
      <c r="J9" t="s">
        <v>344</v>
      </c>
      <c r="K9" t="s">
        <v>345</v>
      </c>
      <c r="L9">
        <v>1368</v>
      </c>
      <c r="N9">
        <v>1011</v>
      </c>
      <c r="O9" t="s">
        <v>338</v>
      </c>
      <c r="P9" t="s">
        <v>338</v>
      </c>
      <c r="Q9">
        <v>1</v>
      </c>
      <c r="W9">
        <v>0</v>
      </c>
      <c r="X9">
        <v>-337041951</v>
      </c>
      <c r="Y9">
        <f t="shared" si="0"/>
        <v>0.192</v>
      </c>
      <c r="AA9">
        <v>0</v>
      </c>
      <c r="AB9">
        <v>556.25</v>
      </c>
      <c r="AC9">
        <v>522.73</v>
      </c>
      <c r="AD9">
        <v>0</v>
      </c>
      <c r="AE9">
        <v>0</v>
      </c>
      <c r="AF9">
        <v>487.94</v>
      </c>
      <c r="AG9">
        <v>522.73</v>
      </c>
      <c r="AH9">
        <v>0</v>
      </c>
      <c r="AI9">
        <v>1</v>
      </c>
      <c r="AJ9">
        <v>1.1399999999999999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0.16</v>
      </c>
      <c r="AU9" t="s">
        <v>24</v>
      </c>
      <c r="AV9">
        <v>1</v>
      </c>
      <c r="AW9">
        <v>2</v>
      </c>
      <c r="AX9">
        <v>61520599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78.070400000000006</v>
      </c>
      <c r="BL9">
        <v>83.636800000000008</v>
      </c>
      <c r="BM9">
        <v>0</v>
      </c>
      <c r="BN9">
        <v>0</v>
      </c>
      <c r="BO9">
        <v>0.16</v>
      </c>
      <c r="BP9">
        <v>1</v>
      </c>
      <c r="BQ9">
        <v>0</v>
      </c>
      <c r="BR9">
        <v>93.684480000000008</v>
      </c>
      <c r="BS9">
        <v>100.36416000000001</v>
      </c>
      <c r="BT9">
        <v>0</v>
      </c>
      <c r="BU9">
        <v>0</v>
      </c>
      <c r="BV9">
        <v>0.192</v>
      </c>
      <c r="BW9">
        <v>1</v>
      </c>
      <c r="CV9">
        <v>0</v>
      </c>
      <c r="CW9">
        <f>ROUND(Y9*Source!I29*DO9,7)</f>
        <v>0.96</v>
      </c>
      <c r="CX9">
        <f>ROUND(Y9*Source!I29,7)</f>
        <v>0.96</v>
      </c>
      <c r="CY9">
        <f>AB9</f>
        <v>556.25</v>
      </c>
      <c r="CZ9">
        <f>AF9</f>
        <v>487.94</v>
      </c>
      <c r="DA9">
        <f>AJ9</f>
        <v>1.1399999999999999</v>
      </c>
      <c r="DB9">
        <f t="shared" si="1"/>
        <v>93.683999999999997</v>
      </c>
      <c r="DC9">
        <f t="shared" si="2"/>
        <v>100.36799999999999</v>
      </c>
      <c r="DD9" t="s">
        <v>3</v>
      </c>
      <c r="DE9" t="s">
        <v>3</v>
      </c>
      <c r="DF9">
        <f t="shared" si="3"/>
        <v>0</v>
      </c>
      <c r="DG9">
        <f>ROUND(ROUND(AF9*AJ9,2)*CX9,2)</f>
        <v>534</v>
      </c>
      <c r="DH9">
        <f t="shared" si="4"/>
        <v>501.82</v>
      </c>
      <c r="DI9">
        <f t="shared" si="5"/>
        <v>0</v>
      </c>
      <c r="DJ9">
        <f>DG9+DH9</f>
        <v>1035.82</v>
      </c>
      <c r="DK9">
        <v>0</v>
      </c>
      <c r="DL9" t="s">
        <v>346</v>
      </c>
      <c r="DM9">
        <v>4</v>
      </c>
      <c r="DN9" t="s">
        <v>332</v>
      </c>
      <c r="DO9">
        <v>1</v>
      </c>
    </row>
    <row r="10" spans="1:119" x14ac:dyDescent="0.2">
      <c r="A10">
        <f>ROW(Source!A30)</f>
        <v>30</v>
      </c>
      <c r="B10">
        <v>61518308</v>
      </c>
      <c r="C10">
        <v>61519056</v>
      </c>
      <c r="D10">
        <v>58534688</v>
      </c>
      <c r="E10">
        <v>113</v>
      </c>
      <c r="F10">
        <v>1</v>
      </c>
      <c r="G10">
        <v>1</v>
      </c>
      <c r="H10">
        <v>1</v>
      </c>
      <c r="I10" t="s">
        <v>347</v>
      </c>
      <c r="J10" t="s">
        <v>3</v>
      </c>
      <c r="K10" t="s">
        <v>348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W10">
        <v>0</v>
      </c>
      <c r="X10">
        <v>32079103</v>
      </c>
      <c r="Y10">
        <f t="shared" si="0"/>
        <v>7.1760000000000002</v>
      </c>
      <c r="AA10">
        <v>0</v>
      </c>
      <c r="AB10">
        <v>0</v>
      </c>
      <c r="AC10">
        <v>0</v>
      </c>
      <c r="AD10">
        <v>481.77</v>
      </c>
      <c r="AE10">
        <v>0</v>
      </c>
      <c r="AF10">
        <v>0</v>
      </c>
      <c r="AG10">
        <v>0</v>
      </c>
      <c r="AH10">
        <v>481.77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5.98</v>
      </c>
      <c r="AU10" t="s">
        <v>24</v>
      </c>
      <c r="AV10">
        <v>1</v>
      </c>
      <c r="AW10">
        <v>2</v>
      </c>
      <c r="AX10">
        <v>61520600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2880.9846000000002</v>
      </c>
      <c r="BN10">
        <v>5.98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3457.1815200000001</v>
      </c>
      <c r="BU10">
        <v>7.1760000000000002</v>
      </c>
      <c r="BV10">
        <v>0</v>
      </c>
      <c r="BW10">
        <v>1</v>
      </c>
      <c r="CU10">
        <f>ROUND(AT10*Source!I30*AH10*AL10,2)</f>
        <v>14404.92</v>
      </c>
      <c r="CV10">
        <f>ROUND(Y10*Source!I30,7)</f>
        <v>35.880000000000003</v>
      </c>
      <c r="CW10">
        <v>0</v>
      </c>
      <c r="CX10">
        <f>ROUND(Y10*Source!I30,7)</f>
        <v>35.880000000000003</v>
      </c>
      <c r="CY10">
        <f>AD10</f>
        <v>481.77</v>
      </c>
      <c r="CZ10">
        <f>AH10</f>
        <v>481.77</v>
      </c>
      <c r="DA10">
        <f>AL10</f>
        <v>1</v>
      </c>
      <c r="DB10">
        <f t="shared" si="1"/>
        <v>3457.1759999999999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17285.91</v>
      </c>
      <c r="DJ10">
        <f>DI10</f>
        <v>17285.91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61518308</v>
      </c>
      <c r="C11">
        <v>61519056</v>
      </c>
      <c r="D11">
        <v>58534878</v>
      </c>
      <c r="E11">
        <v>113</v>
      </c>
      <c r="F11">
        <v>1</v>
      </c>
      <c r="G11">
        <v>1</v>
      </c>
      <c r="H11">
        <v>1</v>
      </c>
      <c r="I11" t="s">
        <v>333</v>
      </c>
      <c r="J11" t="s">
        <v>3</v>
      </c>
      <c r="K11" t="s">
        <v>334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W11">
        <v>0</v>
      </c>
      <c r="X11">
        <v>-1417349443</v>
      </c>
      <c r="Y11">
        <f t="shared" si="0"/>
        <v>2.4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</v>
      </c>
      <c r="AU11" t="s">
        <v>24</v>
      </c>
      <c r="AV11">
        <v>2</v>
      </c>
      <c r="AW11">
        <v>2</v>
      </c>
      <c r="AX11">
        <v>61520601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12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61518308</v>
      </c>
      <c r="C12">
        <v>61519056</v>
      </c>
      <c r="D12">
        <v>58658668</v>
      </c>
      <c r="E12">
        <v>1</v>
      </c>
      <c r="F12">
        <v>1</v>
      </c>
      <c r="G12">
        <v>1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338</v>
      </c>
      <c r="P12" t="s">
        <v>338</v>
      </c>
      <c r="Q12">
        <v>1</v>
      </c>
      <c r="W12">
        <v>0</v>
      </c>
      <c r="X12">
        <v>-1479111193</v>
      </c>
      <c r="Y12">
        <f t="shared" si="0"/>
        <v>1.92</v>
      </c>
      <c r="AA12">
        <v>0</v>
      </c>
      <c r="AB12">
        <v>2485.64</v>
      </c>
      <c r="AC12">
        <v>600.75</v>
      </c>
      <c r="AD12">
        <v>0</v>
      </c>
      <c r="AE12">
        <v>0</v>
      </c>
      <c r="AF12">
        <v>2088.77</v>
      </c>
      <c r="AG12">
        <v>600.75</v>
      </c>
      <c r="AH12">
        <v>0</v>
      </c>
      <c r="AI12">
        <v>1</v>
      </c>
      <c r="AJ12">
        <v>1.19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1.6</v>
      </c>
      <c r="AU12" t="s">
        <v>24</v>
      </c>
      <c r="AV12">
        <v>1</v>
      </c>
      <c r="AW12">
        <v>2</v>
      </c>
      <c r="AX12">
        <v>61520602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3342.0320000000002</v>
      </c>
      <c r="BL12">
        <v>961.2</v>
      </c>
      <c r="BM12">
        <v>0</v>
      </c>
      <c r="BN12">
        <v>0</v>
      </c>
      <c r="BO12">
        <v>1.6</v>
      </c>
      <c r="BP12">
        <v>1</v>
      </c>
      <c r="BQ12">
        <v>0</v>
      </c>
      <c r="BR12">
        <v>4010.4384</v>
      </c>
      <c r="BS12">
        <v>1153.44</v>
      </c>
      <c r="BT12">
        <v>0</v>
      </c>
      <c r="BU12">
        <v>0</v>
      </c>
      <c r="BV12">
        <v>1.92</v>
      </c>
      <c r="BW12">
        <v>1</v>
      </c>
      <c r="CV12">
        <v>0</v>
      </c>
      <c r="CW12">
        <f>ROUND(Y12*Source!I30*DO12,7)</f>
        <v>9.6</v>
      </c>
      <c r="CX12">
        <f>ROUND(Y12*Source!I30,7)</f>
        <v>9.6</v>
      </c>
      <c r="CY12">
        <f>AB12</f>
        <v>2485.64</v>
      </c>
      <c r="CZ12">
        <f>AF12</f>
        <v>2088.77</v>
      </c>
      <c r="DA12">
        <f>AJ12</f>
        <v>1.19</v>
      </c>
      <c r="DB12">
        <f t="shared" si="1"/>
        <v>4010.4360000000001</v>
      </c>
      <c r="DC12">
        <f t="shared" si="2"/>
        <v>1153.44</v>
      </c>
      <c r="DD12" t="s">
        <v>3</v>
      </c>
      <c r="DE12" t="s">
        <v>3</v>
      </c>
      <c r="DF12">
        <f t="shared" si="3"/>
        <v>0</v>
      </c>
      <c r="DG12">
        <f>ROUND(ROUND(AF12*AJ12,2)*CX12,2)</f>
        <v>23862.14</v>
      </c>
      <c r="DH12">
        <f t="shared" si="4"/>
        <v>5767.2</v>
      </c>
      <c r="DI12">
        <f t="shared" si="5"/>
        <v>0</v>
      </c>
      <c r="DJ12">
        <f>DG12+DH12</f>
        <v>29629.34</v>
      </c>
      <c r="DK12">
        <v>0</v>
      </c>
      <c r="DL12" t="s">
        <v>352</v>
      </c>
      <c r="DM12">
        <v>5</v>
      </c>
      <c r="DN12" t="s">
        <v>332</v>
      </c>
      <c r="DO12">
        <v>1</v>
      </c>
    </row>
    <row r="13" spans="1:119" x14ac:dyDescent="0.2">
      <c r="A13">
        <f>ROW(Source!A30)</f>
        <v>30</v>
      </c>
      <c r="B13">
        <v>61518308</v>
      </c>
      <c r="C13">
        <v>61519056</v>
      </c>
      <c r="D13">
        <v>58659674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338</v>
      </c>
      <c r="P13" t="s">
        <v>338</v>
      </c>
      <c r="Q13">
        <v>1</v>
      </c>
      <c r="W13">
        <v>0</v>
      </c>
      <c r="X13">
        <v>1489071418</v>
      </c>
      <c r="Y13">
        <f t="shared" si="0"/>
        <v>0.48</v>
      </c>
      <c r="AA13">
        <v>0</v>
      </c>
      <c r="AB13">
        <v>572.77</v>
      </c>
      <c r="AC13">
        <v>522.73</v>
      </c>
      <c r="AD13">
        <v>0</v>
      </c>
      <c r="AE13">
        <v>0</v>
      </c>
      <c r="AF13">
        <v>572.77</v>
      </c>
      <c r="AG13">
        <v>522.73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24</v>
      </c>
      <c r="AV13">
        <v>1</v>
      </c>
      <c r="AW13">
        <v>2</v>
      </c>
      <c r="AX13">
        <v>61520603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229.108</v>
      </c>
      <c r="BL13">
        <v>209.09200000000001</v>
      </c>
      <c r="BM13">
        <v>0</v>
      </c>
      <c r="BN13">
        <v>0</v>
      </c>
      <c r="BO13">
        <v>0.4</v>
      </c>
      <c r="BP13">
        <v>1</v>
      </c>
      <c r="BQ13">
        <v>0</v>
      </c>
      <c r="BR13">
        <v>274.92959999999999</v>
      </c>
      <c r="BS13">
        <v>250.91040000000001</v>
      </c>
      <c r="BT13">
        <v>0</v>
      </c>
      <c r="BU13">
        <v>0</v>
      </c>
      <c r="BV13">
        <v>0.48</v>
      </c>
      <c r="BW13">
        <v>1</v>
      </c>
      <c r="CV13">
        <v>0</v>
      </c>
      <c r="CW13">
        <f>ROUND(Y13*Source!I30*DO13,7)</f>
        <v>2.4</v>
      </c>
      <c r="CX13">
        <f>ROUND(Y13*Source!I30,7)</f>
        <v>2.4</v>
      </c>
      <c r="CY13">
        <f>AB13</f>
        <v>572.77</v>
      </c>
      <c r="CZ13">
        <f>AF13</f>
        <v>572.77</v>
      </c>
      <c r="DA13">
        <f>AJ13</f>
        <v>1</v>
      </c>
      <c r="DB13">
        <f t="shared" si="1"/>
        <v>274.93200000000002</v>
      </c>
      <c r="DC13">
        <f t="shared" si="2"/>
        <v>250.90799999999999</v>
      </c>
      <c r="DD13" t="s">
        <v>3</v>
      </c>
      <c r="DE13" t="s">
        <v>3</v>
      </c>
      <c r="DF13">
        <f t="shared" si="3"/>
        <v>0</v>
      </c>
      <c r="DG13">
        <f t="shared" ref="DG13:DG21" si="6">ROUND(ROUND(AF13,2)*CX13,2)</f>
        <v>1374.65</v>
      </c>
      <c r="DH13">
        <f t="shared" si="4"/>
        <v>1254.55</v>
      </c>
      <c r="DI13">
        <f t="shared" si="5"/>
        <v>0</v>
      </c>
      <c r="DJ13">
        <f>DG13+DH13</f>
        <v>2629.2</v>
      </c>
      <c r="DK13">
        <v>1</v>
      </c>
      <c r="DL13" t="s">
        <v>346</v>
      </c>
      <c r="DM13">
        <v>4</v>
      </c>
      <c r="DN13" t="s">
        <v>332</v>
      </c>
      <c r="DO13">
        <v>1</v>
      </c>
    </row>
    <row r="14" spans="1:119" x14ac:dyDescent="0.2">
      <c r="A14">
        <f>ROW(Source!A30)</f>
        <v>30</v>
      </c>
      <c r="B14">
        <v>61518308</v>
      </c>
      <c r="C14">
        <v>61519056</v>
      </c>
      <c r="D14">
        <v>58608204</v>
      </c>
      <c r="E14">
        <v>1</v>
      </c>
      <c r="F14">
        <v>1</v>
      </c>
      <c r="G14">
        <v>1</v>
      </c>
      <c r="H14">
        <v>3</v>
      </c>
      <c r="I14" t="s">
        <v>356</v>
      </c>
      <c r="J14" t="s">
        <v>357</v>
      </c>
      <c r="K14" t="s">
        <v>358</v>
      </c>
      <c r="L14">
        <v>1346</v>
      </c>
      <c r="N14">
        <v>1009</v>
      </c>
      <c r="O14" t="s">
        <v>75</v>
      </c>
      <c r="P14" t="s">
        <v>75</v>
      </c>
      <c r="Q14">
        <v>1</v>
      </c>
      <c r="W14">
        <v>0</v>
      </c>
      <c r="X14">
        <v>-652149182</v>
      </c>
      <c r="Y14">
        <f t="shared" ref="Y14:Y19" si="7">AT14</f>
        <v>0.1</v>
      </c>
      <c r="AA14">
        <v>402.71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61520604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0.5</v>
      </c>
      <c r="CY14">
        <f t="shared" ref="CY14:CY19" si="8">AA14</f>
        <v>402.71</v>
      </c>
      <c r="CZ14">
        <f t="shared" ref="CZ14:CZ19" si="9">AE14</f>
        <v>238.29</v>
      </c>
      <c r="DA14">
        <f t="shared" ref="DA14:DA19" si="10">AI14</f>
        <v>1.69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201.36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201.36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61518308</v>
      </c>
      <c r="C15">
        <v>61519056</v>
      </c>
      <c r="D15">
        <v>58608211</v>
      </c>
      <c r="E15">
        <v>1</v>
      </c>
      <c r="F15">
        <v>1</v>
      </c>
      <c r="G15">
        <v>1</v>
      </c>
      <c r="H15">
        <v>3</v>
      </c>
      <c r="I15" t="s">
        <v>359</v>
      </c>
      <c r="J15" t="s">
        <v>360</v>
      </c>
      <c r="K15" t="s">
        <v>361</v>
      </c>
      <c r="L15">
        <v>1346</v>
      </c>
      <c r="N15">
        <v>1009</v>
      </c>
      <c r="O15" t="s">
        <v>75</v>
      </c>
      <c r="P15" t="s">
        <v>75</v>
      </c>
      <c r="Q15">
        <v>1</v>
      </c>
      <c r="W15">
        <v>0</v>
      </c>
      <c r="X15">
        <v>1557776833</v>
      </c>
      <c r="Y15">
        <f t="shared" si="7"/>
        <v>0.03</v>
      </c>
      <c r="AA15">
        <v>98.92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61520605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0.15</v>
      </c>
      <c r="CY15">
        <f t="shared" si="8"/>
        <v>98.92</v>
      </c>
      <c r="CZ15">
        <f t="shared" si="9"/>
        <v>58.53</v>
      </c>
      <c r="DA15">
        <f t="shared" si="10"/>
        <v>1.69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14.84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14.84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61518308</v>
      </c>
      <c r="C16">
        <v>61519056</v>
      </c>
      <c r="D16">
        <v>58612586</v>
      </c>
      <c r="E16">
        <v>1</v>
      </c>
      <c r="F16">
        <v>1</v>
      </c>
      <c r="G16">
        <v>1</v>
      </c>
      <c r="H16">
        <v>3</v>
      </c>
      <c r="I16" t="s">
        <v>362</v>
      </c>
      <c r="J16" t="s">
        <v>363</v>
      </c>
      <c r="K16" t="s">
        <v>364</v>
      </c>
      <c r="L16">
        <v>1346</v>
      </c>
      <c r="N16">
        <v>1009</v>
      </c>
      <c r="O16" t="s">
        <v>75</v>
      </c>
      <c r="P16" t="s">
        <v>75</v>
      </c>
      <c r="Q16">
        <v>1</v>
      </c>
      <c r="W16">
        <v>0</v>
      </c>
      <c r="X16">
        <v>-1739629809</v>
      </c>
      <c r="Y16">
        <f t="shared" si="7"/>
        <v>0.02</v>
      </c>
      <c r="AA16">
        <v>83.04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1.48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61520607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0.1</v>
      </c>
      <c r="CY16">
        <f t="shared" si="8"/>
        <v>83.04</v>
      </c>
      <c r="CZ16">
        <f t="shared" si="9"/>
        <v>56.11</v>
      </c>
      <c r="DA16">
        <f t="shared" si="10"/>
        <v>1.48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8.3000000000000007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8.3000000000000007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61518308</v>
      </c>
      <c r="C17">
        <v>61519056</v>
      </c>
      <c r="D17">
        <v>58629883</v>
      </c>
      <c r="E17">
        <v>1</v>
      </c>
      <c r="F17">
        <v>1</v>
      </c>
      <c r="G17">
        <v>1</v>
      </c>
      <c r="H17">
        <v>3</v>
      </c>
      <c r="I17" t="s">
        <v>51</v>
      </c>
      <c r="J17" t="s">
        <v>54</v>
      </c>
      <c r="K17" t="s">
        <v>52</v>
      </c>
      <c r="L17">
        <v>1348</v>
      </c>
      <c r="N17">
        <v>1009</v>
      </c>
      <c r="O17" t="s">
        <v>53</v>
      </c>
      <c r="P17" t="s">
        <v>53</v>
      </c>
      <c r="Q17">
        <v>1000</v>
      </c>
      <c r="W17">
        <v>0</v>
      </c>
      <c r="X17">
        <v>28296316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61520612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2E-3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176.44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176.44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61518308</v>
      </c>
      <c r="C18">
        <v>61519056</v>
      </c>
      <c r="D18">
        <v>58629910</v>
      </c>
      <c r="E18">
        <v>1</v>
      </c>
      <c r="F18">
        <v>1</v>
      </c>
      <c r="G18">
        <v>1</v>
      </c>
      <c r="H18">
        <v>3</v>
      </c>
      <c r="I18" t="s">
        <v>365</v>
      </c>
      <c r="J18" t="s">
        <v>366</v>
      </c>
      <c r="K18" t="s">
        <v>367</v>
      </c>
      <c r="L18">
        <v>1348</v>
      </c>
      <c r="N18">
        <v>1009</v>
      </c>
      <c r="O18" t="s">
        <v>53</v>
      </c>
      <c r="P18" t="s">
        <v>53</v>
      </c>
      <c r="Q18">
        <v>1000</v>
      </c>
      <c r="W18">
        <v>0</v>
      </c>
      <c r="X18">
        <v>-411056939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61520613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5.0000000000000001E-4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51.61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51.61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61518308</v>
      </c>
      <c r="C19">
        <v>61519056</v>
      </c>
      <c r="D19">
        <v>58637120</v>
      </c>
      <c r="E19">
        <v>1</v>
      </c>
      <c r="F19">
        <v>1</v>
      </c>
      <c r="G19">
        <v>1</v>
      </c>
      <c r="H19">
        <v>3</v>
      </c>
      <c r="I19" t="s">
        <v>368</v>
      </c>
      <c r="J19" t="s">
        <v>369</v>
      </c>
      <c r="K19" t="s">
        <v>370</v>
      </c>
      <c r="L19">
        <v>1425</v>
      </c>
      <c r="N19">
        <v>1013</v>
      </c>
      <c r="O19" t="s">
        <v>212</v>
      </c>
      <c r="P19" t="s">
        <v>212</v>
      </c>
      <c r="Q19">
        <v>1</v>
      </c>
      <c r="W19">
        <v>0</v>
      </c>
      <c r="X19">
        <v>1740907493</v>
      </c>
      <c r="Y19">
        <f t="shared" si="7"/>
        <v>0.06</v>
      </c>
      <c r="AA19">
        <v>1289.6600000000001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1.25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61520614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61.903799999999997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61.903799999999997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0.3</v>
      </c>
      <c r="CY19">
        <f t="shared" si="8"/>
        <v>1289.6600000000001</v>
      </c>
      <c r="CZ19">
        <f t="shared" si="9"/>
        <v>1031.73</v>
      </c>
      <c r="DA19">
        <f t="shared" si="10"/>
        <v>1.25</v>
      </c>
      <c r="DB19">
        <f t="shared" si="11"/>
        <v>61.9</v>
      </c>
      <c r="DC19">
        <f t="shared" si="12"/>
        <v>0</v>
      </c>
      <c r="DD19" t="s">
        <v>3</v>
      </c>
      <c r="DE19" t="s">
        <v>3</v>
      </c>
      <c r="DF19">
        <f t="shared" si="13"/>
        <v>386.9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386.9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61518308</v>
      </c>
      <c r="C20">
        <v>61519087</v>
      </c>
      <c r="D20">
        <v>58534688</v>
      </c>
      <c r="E20">
        <v>113</v>
      </c>
      <c r="F20">
        <v>1</v>
      </c>
      <c r="G20">
        <v>1</v>
      </c>
      <c r="H20">
        <v>1</v>
      </c>
      <c r="I20" t="s">
        <v>347</v>
      </c>
      <c r="J20" t="s">
        <v>3</v>
      </c>
      <c r="K20" t="s">
        <v>348</v>
      </c>
      <c r="L20">
        <v>1191</v>
      </c>
      <c r="N20">
        <v>1013</v>
      </c>
      <c r="O20" t="s">
        <v>332</v>
      </c>
      <c r="P20" t="s">
        <v>332</v>
      </c>
      <c r="Q20">
        <v>1</v>
      </c>
      <c r="W20">
        <v>0</v>
      </c>
      <c r="X20">
        <v>32079103</v>
      </c>
      <c r="Y20">
        <f>(AT20*ROUND(1.2,7))</f>
        <v>3.6719999999999997</v>
      </c>
      <c r="AA20">
        <v>0</v>
      </c>
      <c r="AB20">
        <v>0</v>
      </c>
      <c r="AC20">
        <v>0</v>
      </c>
      <c r="AD20">
        <v>481.77</v>
      </c>
      <c r="AE20">
        <v>0</v>
      </c>
      <c r="AF20">
        <v>0</v>
      </c>
      <c r="AG20">
        <v>0</v>
      </c>
      <c r="AH20">
        <v>481.77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3.06</v>
      </c>
      <c r="AU20" t="s">
        <v>24</v>
      </c>
      <c r="AV20">
        <v>1</v>
      </c>
      <c r="AW20">
        <v>2</v>
      </c>
      <c r="AX20">
        <v>61520630</v>
      </c>
      <c r="AY20">
        <v>1</v>
      </c>
      <c r="AZ20">
        <v>0</v>
      </c>
      <c r="BA20">
        <v>30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1474.2162000000001</v>
      </c>
      <c r="BN20">
        <v>3.06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1769.0594399999998</v>
      </c>
      <c r="BU20">
        <v>3.6719999999999997</v>
      </c>
      <c r="BV20">
        <v>0</v>
      </c>
      <c r="BW20">
        <v>1</v>
      </c>
      <c r="CU20">
        <f>ROUND(AT20*Source!I31*AH20*AL20,2)</f>
        <v>-7371.08</v>
      </c>
      <c r="CV20">
        <f>ROUND(Y20*Source!I31,7)</f>
        <v>-18.36</v>
      </c>
      <c r="CW20">
        <v>0</v>
      </c>
      <c r="CX20">
        <f>ROUND(Y20*Source!I31,7)</f>
        <v>-18.36</v>
      </c>
      <c r="CY20">
        <f>AD20</f>
        <v>481.77</v>
      </c>
      <c r="CZ20">
        <f>AH20</f>
        <v>481.77</v>
      </c>
      <c r="DA20">
        <f>AL20</f>
        <v>1</v>
      </c>
      <c r="DB20">
        <f>ROUND((ROUND(AT20*CZ20,2)*ROUND(1.2,7)),6)</f>
        <v>1769.0640000000001</v>
      </c>
      <c r="DC20">
        <f>ROUND((ROUND(AT20*AG20,2)*ROUND(1.2,7)),6)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6"/>
        <v>0</v>
      </c>
      <c r="DH20">
        <f t="shared" si="4"/>
        <v>0</v>
      </c>
      <c r="DI20">
        <f t="shared" si="5"/>
        <v>-8845.2999999999993</v>
      </c>
      <c r="DJ20">
        <f>DI20</f>
        <v>-8845.2999999999993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61518308</v>
      </c>
      <c r="C21">
        <v>61519087</v>
      </c>
      <c r="D21">
        <v>58534878</v>
      </c>
      <c r="E21">
        <v>113</v>
      </c>
      <c r="F21">
        <v>1</v>
      </c>
      <c r="G21">
        <v>1</v>
      </c>
      <c r="H21">
        <v>1</v>
      </c>
      <c r="I21" t="s">
        <v>333</v>
      </c>
      <c r="J21" t="s">
        <v>3</v>
      </c>
      <c r="K21" t="s">
        <v>334</v>
      </c>
      <c r="L21">
        <v>1191</v>
      </c>
      <c r="N21">
        <v>1013</v>
      </c>
      <c r="O21" t="s">
        <v>332</v>
      </c>
      <c r="P21" t="s">
        <v>332</v>
      </c>
      <c r="Q21">
        <v>1</v>
      </c>
      <c r="W21">
        <v>0</v>
      </c>
      <c r="X21">
        <v>-1417349443</v>
      </c>
      <c r="Y21">
        <f>(AT21*ROUND(1.2,7))</f>
        <v>1.044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0.87</v>
      </c>
      <c r="AU21" t="s">
        <v>24</v>
      </c>
      <c r="AV21">
        <v>2</v>
      </c>
      <c r="AW21">
        <v>2</v>
      </c>
      <c r="AX21">
        <v>61520631</v>
      </c>
      <c r="AY21">
        <v>1</v>
      </c>
      <c r="AZ21">
        <v>0</v>
      </c>
      <c r="BA21">
        <v>31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-5.22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ROUND((ROUND(AT21*CZ21,2)*ROUND(1.2,7)),6)</f>
        <v>0</v>
      </c>
      <c r="DC21">
        <f>ROUND((ROUND(AT21*AG21,2)*ROUND(1.2,7)),6)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61518308</v>
      </c>
      <c r="C22">
        <v>61519087</v>
      </c>
      <c r="D22">
        <v>58658668</v>
      </c>
      <c r="E22">
        <v>1</v>
      </c>
      <c r="F22">
        <v>1</v>
      </c>
      <c r="G22">
        <v>1</v>
      </c>
      <c r="H22">
        <v>2</v>
      </c>
      <c r="I22" t="s">
        <v>349</v>
      </c>
      <c r="J22" t="s">
        <v>350</v>
      </c>
      <c r="K22" t="s">
        <v>351</v>
      </c>
      <c r="L22">
        <v>1368</v>
      </c>
      <c r="N22">
        <v>1011</v>
      </c>
      <c r="O22" t="s">
        <v>338</v>
      </c>
      <c r="P22" t="s">
        <v>338</v>
      </c>
      <c r="Q22">
        <v>1</v>
      </c>
      <c r="W22">
        <v>0</v>
      </c>
      <c r="X22">
        <v>-1479111193</v>
      </c>
      <c r="Y22">
        <f>(AT22*ROUND(1.2,7))</f>
        <v>0.81600000000000006</v>
      </c>
      <c r="AA22">
        <v>0</v>
      </c>
      <c r="AB22">
        <v>2485.64</v>
      </c>
      <c r="AC22">
        <v>600.75</v>
      </c>
      <c r="AD22">
        <v>0</v>
      </c>
      <c r="AE22">
        <v>0</v>
      </c>
      <c r="AF22">
        <v>2088.77</v>
      </c>
      <c r="AG22">
        <v>600.75</v>
      </c>
      <c r="AH22">
        <v>0</v>
      </c>
      <c r="AI22">
        <v>1</v>
      </c>
      <c r="AJ22">
        <v>1.19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0.68</v>
      </c>
      <c r="AU22" t="s">
        <v>24</v>
      </c>
      <c r="AV22">
        <v>1</v>
      </c>
      <c r="AW22">
        <v>2</v>
      </c>
      <c r="AX22">
        <v>61520632</v>
      </c>
      <c r="AY22">
        <v>1</v>
      </c>
      <c r="AZ22">
        <v>0</v>
      </c>
      <c r="BA22">
        <v>32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1420.3636000000001</v>
      </c>
      <c r="BL22">
        <v>408.51000000000005</v>
      </c>
      <c r="BM22">
        <v>0</v>
      </c>
      <c r="BN22">
        <v>0</v>
      </c>
      <c r="BO22">
        <v>0.68</v>
      </c>
      <c r="BP22">
        <v>1</v>
      </c>
      <c r="BQ22">
        <v>0</v>
      </c>
      <c r="BR22">
        <v>1704.43632</v>
      </c>
      <c r="BS22">
        <v>490.21200000000005</v>
      </c>
      <c r="BT22">
        <v>0</v>
      </c>
      <c r="BU22">
        <v>0</v>
      </c>
      <c r="BV22">
        <v>0.81600000000000006</v>
      </c>
      <c r="BW22">
        <v>1</v>
      </c>
      <c r="CV22">
        <v>0</v>
      </c>
      <c r="CW22">
        <f>ROUND(Y22*Source!I31*DO22,7)</f>
        <v>-4.08</v>
      </c>
      <c r="CX22">
        <f>ROUND(Y22*Source!I31,7)</f>
        <v>-4.08</v>
      </c>
      <c r="CY22">
        <f>AB22</f>
        <v>2485.64</v>
      </c>
      <c r="CZ22">
        <f>AF22</f>
        <v>2088.77</v>
      </c>
      <c r="DA22">
        <f>AJ22</f>
        <v>1.19</v>
      </c>
      <c r="DB22">
        <f>ROUND((ROUND(AT22*CZ22,2)*ROUND(1.2,7)),6)</f>
        <v>1704.432</v>
      </c>
      <c r="DC22">
        <f>ROUND((ROUND(AT22*AG22,2)*ROUND(1.2,7)),6)</f>
        <v>490.21199999999999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-10141.41</v>
      </c>
      <c r="DH22">
        <f t="shared" si="4"/>
        <v>-2451.06</v>
      </c>
      <c r="DI22">
        <f t="shared" si="5"/>
        <v>0</v>
      </c>
      <c r="DJ22">
        <f>DG22+DH22</f>
        <v>-12592.47</v>
      </c>
      <c r="DK22">
        <v>0</v>
      </c>
      <c r="DL22" t="s">
        <v>352</v>
      </c>
      <c r="DM22">
        <v>5</v>
      </c>
      <c r="DN22" t="s">
        <v>332</v>
      </c>
      <c r="DO22">
        <v>1</v>
      </c>
    </row>
    <row r="23" spans="1:119" x14ac:dyDescent="0.2">
      <c r="A23">
        <f>ROW(Source!A31)</f>
        <v>31</v>
      </c>
      <c r="B23">
        <v>61518308</v>
      </c>
      <c r="C23">
        <v>61519087</v>
      </c>
      <c r="D23">
        <v>58659674</v>
      </c>
      <c r="E23">
        <v>1</v>
      </c>
      <c r="F23">
        <v>1</v>
      </c>
      <c r="G23">
        <v>1</v>
      </c>
      <c r="H23">
        <v>2</v>
      </c>
      <c r="I23" t="s">
        <v>353</v>
      </c>
      <c r="J23" t="s">
        <v>354</v>
      </c>
      <c r="K23" t="s">
        <v>355</v>
      </c>
      <c r="L23">
        <v>1368</v>
      </c>
      <c r="N23">
        <v>1011</v>
      </c>
      <c r="O23" t="s">
        <v>338</v>
      </c>
      <c r="P23" t="s">
        <v>338</v>
      </c>
      <c r="Q23">
        <v>1</v>
      </c>
      <c r="W23">
        <v>0</v>
      </c>
      <c r="X23">
        <v>1489071418</v>
      </c>
      <c r="Y23">
        <f>(AT23*ROUND(1.2,7))</f>
        <v>0.22799999999999998</v>
      </c>
      <c r="AA23">
        <v>0</v>
      </c>
      <c r="AB23">
        <v>572.77</v>
      </c>
      <c r="AC23">
        <v>522.73</v>
      </c>
      <c r="AD23">
        <v>0</v>
      </c>
      <c r="AE23">
        <v>0</v>
      </c>
      <c r="AF23">
        <v>572.77</v>
      </c>
      <c r="AG23">
        <v>522.73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0.19</v>
      </c>
      <c r="AU23" t="s">
        <v>24</v>
      </c>
      <c r="AV23">
        <v>1</v>
      </c>
      <c r="AW23">
        <v>2</v>
      </c>
      <c r="AX23">
        <v>61520633</v>
      </c>
      <c r="AY23">
        <v>1</v>
      </c>
      <c r="AZ23">
        <v>0</v>
      </c>
      <c r="BA23">
        <v>33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108.8263</v>
      </c>
      <c r="BL23">
        <v>99.318700000000007</v>
      </c>
      <c r="BM23">
        <v>0</v>
      </c>
      <c r="BN23">
        <v>0</v>
      </c>
      <c r="BO23">
        <v>0.19</v>
      </c>
      <c r="BP23">
        <v>1</v>
      </c>
      <c r="BQ23">
        <v>0</v>
      </c>
      <c r="BR23">
        <v>130.59155999999999</v>
      </c>
      <c r="BS23">
        <v>119.18244</v>
      </c>
      <c r="BT23">
        <v>0</v>
      </c>
      <c r="BU23">
        <v>0</v>
      </c>
      <c r="BV23">
        <v>0.22799999999999998</v>
      </c>
      <c r="BW23">
        <v>1</v>
      </c>
      <c r="CV23">
        <v>0</v>
      </c>
      <c r="CW23">
        <f>ROUND(Y23*Source!I31*DO23,7)</f>
        <v>-1.1399999999999999</v>
      </c>
      <c r="CX23">
        <f>ROUND(Y23*Source!I31,7)</f>
        <v>-1.1399999999999999</v>
      </c>
      <c r="CY23">
        <f>AB23</f>
        <v>572.77</v>
      </c>
      <c r="CZ23">
        <f>AF23</f>
        <v>572.77</v>
      </c>
      <c r="DA23">
        <f>AJ23</f>
        <v>1</v>
      </c>
      <c r="DB23">
        <f>ROUND((ROUND(AT23*CZ23,2)*ROUND(1.2,7)),6)</f>
        <v>130.596</v>
      </c>
      <c r="DC23">
        <f>ROUND((ROUND(AT23*AG23,2)*ROUND(1.2,7)),6)</f>
        <v>119.184</v>
      </c>
      <c r="DD23" t="s">
        <v>3</v>
      </c>
      <c r="DE23" t="s">
        <v>3</v>
      </c>
      <c r="DF23">
        <f>ROUND(ROUND(AE23,2)*CX23,2)</f>
        <v>0</v>
      </c>
      <c r="DG23">
        <f t="shared" ref="DG23:DG31" si="15">ROUND(ROUND(AF23,2)*CX23,2)</f>
        <v>-652.96</v>
      </c>
      <c r="DH23">
        <f t="shared" si="4"/>
        <v>-595.91</v>
      </c>
      <c r="DI23">
        <f t="shared" si="5"/>
        <v>0</v>
      </c>
      <c r="DJ23">
        <f>DG23+DH23</f>
        <v>-1248.8699999999999</v>
      </c>
      <c r="DK23">
        <v>1</v>
      </c>
      <c r="DL23" t="s">
        <v>346</v>
      </c>
      <c r="DM23">
        <v>4</v>
      </c>
      <c r="DN23" t="s">
        <v>332</v>
      </c>
      <c r="DO23">
        <v>1</v>
      </c>
    </row>
    <row r="24" spans="1:119" x14ac:dyDescent="0.2">
      <c r="A24">
        <f>ROW(Source!A31)</f>
        <v>31</v>
      </c>
      <c r="B24">
        <v>61518308</v>
      </c>
      <c r="C24">
        <v>61519087</v>
      </c>
      <c r="D24">
        <v>58608204</v>
      </c>
      <c r="E24">
        <v>1</v>
      </c>
      <c r="F24">
        <v>1</v>
      </c>
      <c r="G24">
        <v>1</v>
      </c>
      <c r="H24">
        <v>3</v>
      </c>
      <c r="I24" t="s">
        <v>356</v>
      </c>
      <c r="J24" t="s">
        <v>357</v>
      </c>
      <c r="K24" t="s">
        <v>358</v>
      </c>
      <c r="L24">
        <v>1346</v>
      </c>
      <c r="N24">
        <v>1009</v>
      </c>
      <c r="O24" t="s">
        <v>75</v>
      </c>
      <c r="P24" t="s">
        <v>75</v>
      </c>
      <c r="Q24">
        <v>1</v>
      </c>
      <c r="W24">
        <v>0</v>
      </c>
      <c r="X24">
        <v>-652149182</v>
      </c>
      <c r="Y24">
        <f t="shared" ref="Y24:Y29" si="16">AT24</f>
        <v>0.1</v>
      </c>
      <c r="AA24">
        <v>402.71</v>
      </c>
      <c r="AB24">
        <v>0</v>
      </c>
      <c r="AC24">
        <v>0</v>
      </c>
      <c r="AD24">
        <v>0</v>
      </c>
      <c r="AE24">
        <v>238.29</v>
      </c>
      <c r="AF24">
        <v>0</v>
      </c>
      <c r="AG24">
        <v>0</v>
      </c>
      <c r="AH24">
        <v>0</v>
      </c>
      <c r="AI24">
        <v>1.69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3</v>
      </c>
      <c r="AV24">
        <v>0</v>
      </c>
      <c r="AW24">
        <v>2</v>
      </c>
      <c r="AX24">
        <v>61520634</v>
      </c>
      <c r="AY24">
        <v>1</v>
      </c>
      <c r="AZ24">
        <v>0</v>
      </c>
      <c r="BA24">
        <v>34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23.829000000000001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23.829000000000001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ROUND(Y24*Source!I31,7)</f>
        <v>-0.5</v>
      </c>
      <c r="CY24">
        <f t="shared" ref="CY24:CY29" si="17">AA24</f>
        <v>402.71</v>
      </c>
      <c r="CZ24">
        <f t="shared" ref="CZ24:CZ29" si="18">AE24</f>
        <v>238.29</v>
      </c>
      <c r="DA24">
        <f t="shared" ref="DA24:DA29" si="19">AI24</f>
        <v>1.69</v>
      </c>
      <c r="DB24">
        <f t="shared" ref="DB24:DB29" si="20">ROUND(ROUND(AT24*CZ24,2),6)</f>
        <v>23.83</v>
      </c>
      <c r="DC24">
        <f t="shared" ref="DC24:DC29" si="21">ROUND(ROUND(AT24*AG24,2),6)</f>
        <v>0</v>
      </c>
      <c r="DD24" t="s">
        <v>3</v>
      </c>
      <c r="DE24" t="s">
        <v>3</v>
      </c>
      <c r="DF24">
        <f t="shared" ref="DF24:DF29" si="22">ROUND(ROUND(AE24*AI24,2)*CX24,2)</f>
        <v>-201.36</v>
      </c>
      <c r="DG24">
        <f t="shared" si="15"/>
        <v>0</v>
      </c>
      <c r="DH24">
        <f t="shared" si="4"/>
        <v>0</v>
      </c>
      <c r="DI24">
        <f t="shared" si="5"/>
        <v>0</v>
      </c>
      <c r="DJ24">
        <f t="shared" ref="DJ24:DJ29" si="23">DF24</f>
        <v>-201.36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61518308</v>
      </c>
      <c r="C25">
        <v>61519087</v>
      </c>
      <c r="D25">
        <v>58608211</v>
      </c>
      <c r="E25">
        <v>1</v>
      </c>
      <c r="F25">
        <v>1</v>
      </c>
      <c r="G25">
        <v>1</v>
      </c>
      <c r="H25">
        <v>3</v>
      </c>
      <c r="I25" t="s">
        <v>359</v>
      </c>
      <c r="J25" t="s">
        <v>360</v>
      </c>
      <c r="K25" t="s">
        <v>361</v>
      </c>
      <c r="L25">
        <v>1346</v>
      </c>
      <c r="N25">
        <v>1009</v>
      </c>
      <c r="O25" t="s">
        <v>75</v>
      </c>
      <c r="P25" t="s">
        <v>75</v>
      </c>
      <c r="Q25">
        <v>1</v>
      </c>
      <c r="W25">
        <v>0</v>
      </c>
      <c r="X25">
        <v>1557776833</v>
      </c>
      <c r="Y25">
        <f t="shared" si="16"/>
        <v>0.03</v>
      </c>
      <c r="AA25">
        <v>98.92</v>
      </c>
      <c r="AB25">
        <v>0</v>
      </c>
      <c r="AC25">
        <v>0</v>
      </c>
      <c r="AD25">
        <v>0</v>
      </c>
      <c r="AE25">
        <v>58.53</v>
      </c>
      <c r="AF25">
        <v>0</v>
      </c>
      <c r="AG25">
        <v>0</v>
      </c>
      <c r="AH25">
        <v>0</v>
      </c>
      <c r="AI25">
        <v>1.69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61520635</v>
      </c>
      <c r="AY25">
        <v>1</v>
      </c>
      <c r="AZ25">
        <v>0</v>
      </c>
      <c r="BA25">
        <v>35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1.7559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1.7559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ROUND(Y25*Source!I31,7)</f>
        <v>-0.15</v>
      </c>
      <c r="CY25">
        <f t="shared" si="17"/>
        <v>98.92</v>
      </c>
      <c r="CZ25">
        <f t="shared" si="18"/>
        <v>58.53</v>
      </c>
      <c r="DA25">
        <f t="shared" si="19"/>
        <v>1.69</v>
      </c>
      <c r="DB25">
        <f t="shared" si="20"/>
        <v>1.76</v>
      </c>
      <c r="DC25">
        <f t="shared" si="21"/>
        <v>0</v>
      </c>
      <c r="DD25" t="s">
        <v>3</v>
      </c>
      <c r="DE25" t="s">
        <v>3</v>
      </c>
      <c r="DF25">
        <f t="shared" si="22"/>
        <v>-14.84</v>
      </c>
      <c r="DG25">
        <f t="shared" si="15"/>
        <v>0</v>
      </c>
      <c r="DH25">
        <f t="shared" si="4"/>
        <v>0</v>
      </c>
      <c r="DI25">
        <f t="shared" si="5"/>
        <v>0</v>
      </c>
      <c r="DJ25">
        <f t="shared" si="23"/>
        <v>-14.84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61518308</v>
      </c>
      <c r="C26">
        <v>61519087</v>
      </c>
      <c r="D26">
        <v>58612586</v>
      </c>
      <c r="E26">
        <v>1</v>
      </c>
      <c r="F26">
        <v>1</v>
      </c>
      <c r="G26">
        <v>1</v>
      </c>
      <c r="H26">
        <v>3</v>
      </c>
      <c r="I26" t="s">
        <v>362</v>
      </c>
      <c r="J26" t="s">
        <v>363</v>
      </c>
      <c r="K26" t="s">
        <v>364</v>
      </c>
      <c r="L26">
        <v>1346</v>
      </c>
      <c r="N26">
        <v>1009</v>
      </c>
      <c r="O26" t="s">
        <v>75</v>
      </c>
      <c r="P26" t="s">
        <v>75</v>
      </c>
      <c r="Q26">
        <v>1</v>
      </c>
      <c r="W26">
        <v>0</v>
      </c>
      <c r="X26">
        <v>-1739629809</v>
      </c>
      <c r="Y26">
        <f t="shared" si="16"/>
        <v>0.02</v>
      </c>
      <c r="AA26">
        <v>83.04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61520637</v>
      </c>
      <c r="AY26">
        <v>1</v>
      </c>
      <c r="AZ26">
        <v>0</v>
      </c>
      <c r="BA26">
        <v>37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-0.1</v>
      </c>
      <c r="CY26">
        <f t="shared" si="17"/>
        <v>83.04</v>
      </c>
      <c r="CZ26">
        <f t="shared" si="18"/>
        <v>56.11</v>
      </c>
      <c r="DA26">
        <f t="shared" si="19"/>
        <v>1.48</v>
      </c>
      <c r="DB26">
        <f t="shared" si="20"/>
        <v>1.1200000000000001</v>
      </c>
      <c r="DC26">
        <f t="shared" si="21"/>
        <v>0</v>
      </c>
      <c r="DD26" t="s">
        <v>3</v>
      </c>
      <c r="DE26" t="s">
        <v>3</v>
      </c>
      <c r="DF26">
        <f t="shared" si="22"/>
        <v>-8.3000000000000007</v>
      </c>
      <c r="DG26">
        <f t="shared" si="15"/>
        <v>0</v>
      </c>
      <c r="DH26">
        <f t="shared" si="4"/>
        <v>0</v>
      </c>
      <c r="DI26">
        <f t="shared" si="5"/>
        <v>0</v>
      </c>
      <c r="DJ26">
        <f t="shared" si="23"/>
        <v>-8.3000000000000007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61518308</v>
      </c>
      <c r="C27">
        <v>61519087</v>
      </c>
      <c r="D27">
        <v>58629883</v>
      </c>
      <c r="E27">
        <v>1</v>
      </c>
      <c r="F27">
        <v>1</v>
      </c>
      <c r="G27">
        <v>1</v>
      </c>
      <c r="H27">
        <v>3</v>
      </c>
      <c r="I27" t="s">
        <v>51</v>
      </c>
      <c r="J27" t="s">
        <v>54</v>
      </c>
      <c r="K27" t="s">
        <v>52</v>
      </c>
      <c r="L27">
        <v>1348</v>
      </c>
      <c r="N27">
        <v>1009</v>
      </c>
      <c r="O27" t="s">
        <v>53</v>
      </c>
      <c r="P27" t="s">
        <v>53</v>
      </c>
      <c r="Q27">
        <v>1000</v>
      </c>
      <c r="W27">
        <v>0</v>
      </c>
      <c r="X27">
        <v>28296316</v>
      </c>
      <c r="Y27">
        <f t="shared" si="16"/>
        <v>4.0000000000000002E-4</v>
      </c>
      <c r="AA27">
        <v>88222.16</v>
      </c>
      <c r="AB27">
        <v>0</v>
      </c>
      <c r="AC27">
        <v>0</v>
      </c>
      <c r="AD27">
        <v>0</v>
      </c>
      <c r="AE27">
        <v>61265.39</v>
      </c>
      <c r="AF27">
        <v>0</v>
      </c>
      <c r="AG27">
        <v>0</v>
      </c>
      <c r="AH27">
        <v>0</v>
      </c>
      <c r="AI27">
        <v>1.44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4.0000000000000002E-4</v>
      </c>
      <c r="AU27" t="s">
        <v>3</v>
      </c>
      <c r="AV27">
        <v>0</v>
      </c>
      <c r="AW27">
        <v>2</v>
      </c>
      <c r="AX27">
        <v>61520642</v>
      </c>
      <c r="AY27">
        <v>1</v>
      </c>
      <c r="AZ27">
        <v>0</v>
      </c>
      <c r="BA27">
        <v>42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24.506156000000001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24.506156000000001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-2E-3</v>
      </c>
      <c r="CY27">
        <f t="shared" si="17"/>
        <v>88222.16</v>
      </c>
      <c r="CZ27">
        <f t="shared" si="18"/>
        <v>61265.39</v>
      </c>
      <c r="DA27">
        <f t="shared" si="19"/>
        <v>1.44</v>
      </c>
      <c r="DB27">
        <f t="shared" si="20"/>
        <v>24.51</v>
      </c>
      <c r="DC27">
        <f t="shared" si="21"/>
        <v>0</v>
      </c>
      <c r="DD27" t="s">
        <v>3</v>
      </c>
      <c r="DE27" t="s">
        <v>3</v>
      </c>
      <c r="DF27">
        <f t="shared" si="22"/>
        <v>-176.44</v>
      </c>
      <c r="DG27">
        <f t="shared" si="15"/>
        <v>0</v>
      </c>
      <c r="DH27">
        <f t="shared" si="4"/>
        <v>0</v>
      </c>
      <c r="DI27">
        <f t="shared" si="5"/>
        <v>0</v>
      </c>
      <c r="DJ27">
        <f t="shared" si="23"/>
        <v>-176.44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61518308</v>
      </c>
      <c r="C28">
        <v>61519087</v>
      </c>
      <c r="D28">
        <v>58629910</v>
      </c>
      <c r="E28">
        <v>1</v>
      </c>
      <c r="F28">
        <v>1</v>
      </c>
      <c r="G28">
        <v>1</v>
      </c>
      <c r="H28">
        <v>3</v>
      </c>
      <c r="I28" t="s">
        <v>365</v>
      </c>
      <c r="J28" t="s">
        <v>366</v>
      </c>
      <c r="K28" t="s">
        <v>367</v>
      </c>
      <c r="L28">
        <v>1348</v>
      </c>
      <c r="N28">
        <v>1009</v>
      </c>
      <c r="O28" t="s">
        <v>53</v>
      </c>
      <c r="P28" t="s">
        <v>53</v>
      </c>
      <c r="Q28">
        <v>1000</v>
      </c>
      <c r="W28">
        <v>0</v>
      </c>
      <c r="X28">
        <v>-411056939</v>
      </c>
      <c r="Y28">
        <f t="shared" si="16"/>
        <v>1E-4</v>
      </c>
      <c r="AA28">
        <v>103227.06</v>
      </c>
      <c r="AB28">
        <v>0</v>
      </c>
      <c r="AC28">
        <v>0</v>
      </c>
      <c r="AD28">
        <v>0</v>
      </c>
      <c r="AE28">
        <v>80020.98</v>
      </c>
      <c r="AF28">
        <v>0</v>
      </c>
      <c r="AG28">
        <v>0</v>
      </c>
      <c r="AH28">
        <v>0</v>
      </c>
      <c r="AI28">
        <v>1.29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1E-4</v>
      </c>
      <c r="AU28" t="s">
        <v>3</v>
      </c>
      <c r="AV28">
        <v>0</v>
      </c>
      <c r="AW28">
        <v>2</v>
      </c>
      <c r="AX28">
        <v>61520643</v>
      </c>
      <c r="AY28">
        <v>1</v>
      </c>
      <c r="AZ28">
        <v>0</v>
      </c>
      <c r="BA28">
        <v>43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8.0020980000000002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8.0020980000000002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-5.0000000000000001E-4</v>
      </c>
      <c r="CY28">
        <f t="shared" si="17"/>
        <v>103227.06</v>
      </c>
      <c r="CZ28">
        <f t="shared" si="18"/>
        <v>80020.98</v>
      </c>
      <c r="DA28">
        <f t="shared" si="19"/>
        <v>1.29</v>
      </c>
      <c r="DB28">
        <f t="shared" si="20"/>
        <v>8</v>
      </c>
      <c r="DC28">
        <f t="shared" si="21"/>
        <v>0</v>
      </c>
      <c r="DD28" t="s">
        <v>3</v>
      </c>
      <c r="DE28" t="s">
        <v>3</v>
      </c>
      <c r="DF28">
        <f t="shared" si="22"/>
        <v>-51.61</v>
      </c>
      <c r="DG28">
        <f t="shared" si="15"/>
        <v>0</v>
      </c>
      <c r="DH28">
        <f t="shared" si="4"/>
        <v>0</v>
      </c>
      <c r="DI28">
        <f t="shared" si="5"/>
        <v>0</v>
      </c>
      <c r="DJ28">
        <f t="shared" si="23"/>
        <v>-51.61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61518308</v>
      </c>
      <c r="C29">
        <v>61519087</v>
      </c>
      <c r="D29">
        <v>58637120</v>
      </c>
      <c r="E29">
        <v>1</v>
      </c>
      <c r="F29">
        <v>1</v>
      </c>
      <c r="G29">
        <v>1</v>
      </c>
      <c r="H29">
        <v>3</v>
      </c>
      <c r="I29" t="s">
        <v>368</v>
      </c>
      <c r="J29" t="s">
        <v>369</v>
      </c>
      <c r="K29" t="s">
        <v>370</v>
      </c>
      <c r="L29">
        <v>1425</v>
      </c>
      <c r="N29">
        <v>1013</v>
      </c>
      <c r="O29" t="s">
        <v>212</v>
      </c>
      <c r="P29" t="s">
        <v>212</v>
      </c>
      <c r="Q29">
        <v>1</v>
      </c>
      <c r="W29">
        <v>0</v>
      </c>
      <c r="X29">
        <v>1740907493</v>
      </c>
      <c r="Y29">
        <f t="shared" si="16"/>
        <v>0.06</v>
      </c>
      <c r="AA29">
        <v>1289.6600000000001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1.25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3</v>
      </c>
      <c r="AV29">
        <v>0</v>
      </c>
      <c r="AW29">
        <v>2</v>
      </c>
      <c r="AX29">
        <v>61520644</v>
      </c>
      <c r="AY29">
        <v>1</v>
      </c>
      <c r="AZ29">
        <v>0</v>
      </c>
      <c r="BA29">
        <v>44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61.903799999999997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61.903799999999997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ROUND(Y29*Source!I31,7)</f>
        <v>-0.3</v>
      </c>
      <c r="CY29">
        <f t="shared" si="17"/>
        <v>1289.6600000000001</v>
      </c>
      <c r="CZ29">
        <f t="shared" si="18"/>
        <v>1031.73</v>
      </c>
      <c r="DA29">
        <f t="shared" si="19"/>
        <v>1.25</v>
      </c>
      <c r="DB29">
        <f t="shared" si="20"/>
        <v>61.9</v>
      </c>
      <c r="DC29">
        <f t="shared" si="21"/>
        <v>0</v>
      </c>
      <c r="DD29" t="s">
        <v>3</v>
      </c>
      <c r="DE29" t="s">
        <v>3</v>
      </c>
      <c r="DF29">
        <f t="shared" si="22"/>
        <v>-386.9</v>
      </c>
      <c r="DG29">
        <f t="shared" si="15"/>
        <v>0</v>
      </c>
      <c r="DH29">
        <f t="shared" si="4"/>
        <v>0</v>
      </c>
      <c r="DI29">
        <f t="shared" si="5"/>
        <v>0</v>
      </c>
      <c r="DJ29">
        <f t="shared" si="23"/>
        <v>-386.9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61518308</v>
      </c>
      <c r="C30">
        <v>61519147</v>
      </c>
      <c r="D30">
        <v>58534686</v>
      </c>
      <c r="E30">
        <v>113</v>
      </c>
      <c r="F30">
        <v>1</v>
      </c>
      <c r="G30">
        <v>1</v>
      </c>
      <c r="H30">
        <v>1</v>
      </c>
      <c r="I30" t="s">
        <v>371</v>
      </c>
      <c r="J30" t="s">
        <v>3</v>
      </c>
      <c r="K30" t="s">
        <v>372</v>
      </c>
      <c r="L30">
        <v>1191</v>
      </c>
      <c r="N30">
        <v>1013</v>
      </c>
      <c r="O30" t="s">
        <v>332</v>
      </c>
      <c r="P30" t="s">
        <v>332</v>
      </c>
      <c r="Q30">
        <v>1</v>
      </c>
      <c r="W30">
        <v>0</v>
      </c>
      <c r="X30">
        <v>1958912953</v>
      </c>
      <c r="Y30">
        <f>(AT30*ROUND(1.2,7))</f>
        <v>23.04</v>
      </c>
      <c r="AA30">
        <v>0</v>
      </c>
      <c r="AB30">
        <v>0</v>
      </c>
      <c r="AC30">
        <v>0</v>
      </c>
      <c r="AD30">
        <v>475.92</v>
      </c>
      <c r="AE30">
        <v>0</v>
      </c>
      <c r="AF30">
        <v>0</v>
      </c>
      <c r="AG30">
        <v>0</v>
      </c>
      <c r="AH30">
        <v>475.92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19.2</v>
      </c>
      <c r="AU30" t="s">
        <v>24</v>
      </c>
      <c r="AV30">
        <v>1</v>
      </c>
      <c r="AW30">
        <v>2</v>
      </c>
      <c r="AX30">
        <v>61520686</v>
      </c>
      <c r="AY30">
        <v>1</v>
      </c>
      <c r="AZ30">
        <v>0</v>
      </c>
      <c r="BA30">
        <v>48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9137.6640000000007</v>
      </c>
      <c r="BN30">
        <v>19.2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10965.1968</v>
      </c>
      <c r="BU30">
        <v>23.04</v>
      </c>
      <c r="BV30">
        <v>0</v>
      </c>
      <c r="BW30">
        <v>1</v>
      </c>
      <c r="CU30">
        <f>ROUND(AT30*Source!I32*AH30*AL30,2)</f>
        <v>294.23</v>
      </c>
      <c r="CV30">
        <f>ROUND(Y30*Source!I32,7)</f>
        <v>0.74188799999999999</v>
      </c>
      <c r="CW30">
        <v>0</v>
      </c>
      <c r="CX30">
        <f>ROUND(Y30*Source!I32,7)</f>
        <v>0.74188799999999999</v>
      </c>
      <c r="CY30">
        <f>AD30</f>
        <v>475.92</v>
      </c>
      <c r="CZ30">
        <f>AH30</f>
        <v>475.92</v>
      </c>
      <c r="DA30">
        <f>AL30</f>
        <v>1</v>
      </c>
      <c r="DB30">
        <f>ROUND((ROUND(AT30*CZ30,2)*ROUND(1.2,7)),6)</f>
        <v>10965.191999999999</v>
      </c>
      <c r="DC30">
        <f>ROUND((ROUND(AT30*AG30,2)*ROUND(1.2,7)),6)</f>
        <v>0</v>
      </c>
      <c r="DD30" t="s">
        <v>3</v>
      </c>
      <c r="DE30" t="s">
        <v>3</v>
      </c>
      <c r="DF30">
        <f>ROUND(ROUND(AE30,2)*CX30,2)</f>
        <v>0</v>
      </c>
      <c r="DG30">
        <f t="shared" si="15"/>
        <v>0</v>
      </c>
      <c r="DH30">
        <f t="shared" si="4"/>
        <v>0</v>
      </c>
      <c r="DI30">
        <f t="shared" si="5"/>
        <v>353.08</v>
      </c>
      <c r="DJ30">
        <f>DI30</f>
        <v>353.08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61518308</v>
      </c>
      <c r="C31">
        <v>61519147</v>
      </c>
      <c r="D31">
        <v>58534878</v>
      </c>
      <c r="E31">
        <v>113</v>
      </c>
      <c r="F31">
        <v>1</v>
      </c>
      <c r="G31">
        <v>1</v>
      </c>
      <c r="H31">
        <v>1</v>
      </c>
      <c r="I31" t="s">
        <v>333</v>
      </c>
      <c r="J31" t="s">
        <v>3</v>
      </c>
      <c r="K31" t="s">
        <v>334</v>
      </c>
      <c r="L31">
        <v>1191</v>
      </c>
      <c r="N31">
        <v>1013</v>
      </c>
      <c r="O31" t="s">
        <v>332</v>
      </c>
      <c r="P31" t="s">
        <v>332</v>
      </c>
      <c r="Q31">
        <v>1</v>
      </c>
      <c r="W31">
        <v>0</v>
      </c>
      <c r="X31">
        <v>-1417349443</v>
      </c>
      <c r="Y31">
        <f>(AT31*ROUND(1.2,7))</f>
        <v>7.1999999999999995E-2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0.06</v>
      </c>
      <c r="AU31" t="s">
        <v>24</v>
      </c>
      <c r="AV31">
        <v>2</v>
      </c>
      <c r="AW31">
        <v>2</v>
      </c>
      <c r="AX31">
        <v>61520687</v>
      </c>
      <c r="AY31">
        <v>1</v>
      </c>
      <c r="AZ31">
        <v>0</v>
      </c>
      <c r="BA31">
        <v>49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2.3184E-3</v>
      </c>
      <c r="CY31">
        <f>AD31</f>
        <v>0</v>
      </c>
      <c r="CZ31">
        <f>AH31</f>
        <v>0</v>
      </c>
      <c r="DA31">
        <f>AL31</f>
        <v>1</v>
      </c>
      <c r="DB31">
        <f>ROUND((ROUND(AT31*CZ31,2)*ROUND(1.2,7)),6)</f>
        <v>0</v>
      </c>
      <c r="DC31">
        <f>ROUND((ROUND(AT31*AG31,2)*ROUND(1.2,7)),6)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15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61518308</v>
      </c>
      <c r="C32">
        <v>61519147</v>
      </c>
      <c r="D32">
        <v>58658970</v>
      </c>
      <c r="E32">
        <v>1</v>
      </c>
      <c r="F32">
        <v>1</v>
      </c>
      <c r="G32">
        <v>1</v>
      </c>
      <c r="H32">
        <v>2</v>
      </c>
      <c r="I32" t="s">
        <v>373</v>
      </c>
      <c r="J32" t="s">
        <v>374</v>
      </c>
      <c r="K32" t="s">
        <v>375</v>
      </c>
      <c r="L32">
        <v>1368</v>
      </c>
      <c r="N32">
        <v>1011</v>
      </c>
      <c r="O32" t="s">
        <v>338</v>
      </c>
      <c r="P32" t="s">
        <v>338</v>
      </c>
      <c r="Q32">
        <v>1</v>
      </c>
      <c r="W32">
        <v>0</v>
      </c>
      <c r="X32">
        <v>645851915</v>
      </c>
      <c r="Y32">
        <f>(AT32*ROUND(1.2,7))</f>
        <v>1.2E-2</v>
      </c>
      <c r="AA32">
        <v>0</v>
      </c>
      <c r="AB32">
        <v>55.61</v>
      </c>
      <c r="AC32">
        <v>464.22</v>
      </c>
      <c r="AD32">
        <v>0</v>
      </c>
      <c r="AE32">
        <v>0</v>
      </c>
      <c r="AF32">
        <v>37.32</v>
      </c>
      <c r="AG32">
        <v>464.22</v>
      </c>
      <c r="AH32">
        <v>0</v>
      </c>
      <c r="AI32">
        <v>1</v>
      </c>
      <c r="AJ32">
        <v>1.49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24</v>
      </c>
      <c r="AV32">
        <v>1</v>
      </c>
      <c r="AW32">
        <v>2</v>
      </c>
      <c r="AX32">
        <v>61520688</v>
      </c>
      <c r="AY32">
        <v>1</v>
      </c>
      <c r="AZ32">
        <v>0</v>
      </c>
      <c r="BA32">
        <v>50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0.37320000000000003</v>
      </c>
      <c r="BL32">
        <v>4.6422000000000008</v>
      </c>
      <c r="BM32">
        <v>0</v>
      </c>
      <c r="BN32">
        <v>0</v>
      </c>
      <c r="BO32">
        <v>0.01</v>
      </c>
      <c r="BP32">
        <v>1</v>
      </c>
      <c r="BQ32">
        <v>0</v>
      </c>
      <c r="BR32">
        <v>0.44784000000000002</v>
      </c>
      <c r="BS32">
        <v>5.57064</v>
      </c>
      <c r="BT32">
        <v>0</v>
      </c>
      <c r="BU32">
        <v>0</v>
      </c>
      <c r="BV32">
        <v>1.2E-2</v>
      </c>
      <c r="BW32">
        <v>1</v>
      </c>
      <c r="CV32">
        <v>0</v>
      </c>
      <c r="CW32">
        <f>ROUND(Y32*Source!I32*DO32,7)</f>
        <v>3.8640000000000001E-4</v>
      </c>
      <c r="CX32">
        <f>ROUND(Y32*Source!I32,7)</f>
        <v>3.8640000000000001E-4</v>
      </c>
      <c r="CY32">
        <f>AB32</f>
        <v>55.61</v>
      </c>
      <c r="CZ32">
        <f>AF32</f>
        <v>37.32</v>
      </c>
      <c r="DA32">
        <f>AJ32</f>
        <v>1.49</v>
      </c>
      <c r="DB32">
        <f>ROUND((ROUND(AT32*CZ32,2)*ROUND(1.2,7)),6)</f>
        <v>0.44400000000000001</v>
      </c>
      <c r="DC32">
        <f>ROUND((ROUND(AT32*AG32,2)*ROUND(1.2,7)),6)</f>
        <v>5.5679999999999996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0.02</v>
      </c>
      <c r="DH32">
        <f t="shared" si="4"/>
        <v>0.18</v>
      </c>
      <c r="DI32">
        <f t="shared" si="5"/>
        <v>0</v>
      </c>
      <c r="DJ32">
        <f>DG32+DH32</f>
        <v>0.19999999999999998</v>
      </c>
      <c r="DK32">
        <v>0</v>
      </c>
      <c r="DL32" t="s">
        <v>376</v>
      </c>
      <c r="DM32">
        <v>3</v>
      </c>
      <c r="DN32" t="s">
        <v>332</v>
      </c>
      <c r="DO32">
        <v>1</v>
      </c>
    </row>
    <row r="33" spans="1:119" x14ac:dyDescent="0.2">
      <c r="A33">
        <f>ROW(Source!A32)</f>
        <v>32</v>
      </c>
      <c r="B33">
        <v>61518308</v>
      </c>
      <c r="C33">
        <v>61519147</v>
      </c>
      <c r="D33">
        <v>58659674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338</v>
      </c>
      <c r="P33" t="s">
        <v>338</v>
      </c>
      <c r="Q33">
        <v>1</v>
      </c>
      <c r="W33">
        <v>0</v>
      </c>
      <c r="X33">
        <v>1489071418</v>
      </c>
      <c r="Y33">
        <f>(AT33*ROUND(1.2,7))</f>
        <v>0.06</v>
      </c>
      <c r="AA33">
        <v>0</v>
      </c>
      <c r="AB33">
        <v>572.77</v>
      </c>
      <c r="AC33">
        <v>522.73</v>
      </c>
      <c r="AD33">
        <v>0</v>
      </c>
      <c r="AE33">
        <v>0</v>
      </c>
      <c r="AF33">
        <v>572.77</v>
      </c>
      <c r="AG33">
        <v>522.73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0.05</v>
      </c>
      <c r="AU33" t="s">
        <v>24</v>
      </c>
      <c r="AV33">
        <v>1</v>
      </c>
      <c r="AW33">
        <v>2</v>
      </c>
      <c r="AX33">
        <v>61520689</v>
      </c>
      <c r="AY33">
        <v>1</v>
      </c>
      <c r="AZ33">
        <v>0</v>
      </c>
      <c r="BA33">
        <v>51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28.638500000000001</v>
      </c>
      <c r="BL33">
        <v>26.136500000000002</v>
      </c>
      <c r="BM33">
        <v>0</v>
      </c>
      <c r="BN33">
        <v>0</v>
      </c>
      <c r="BO33">
        <v>0.05</v>
      </c>
      <c r="BP33">
        <v>1</v>
      </c>
      <c r="BQ33">
        <v>0</v>
      </c>
      <c r="BR33">
        <v>34.366199999999999</v>
      </c>
      <c r="BS33">
        <v>31.363800000000001</v>
      </c>
      <c r="BT33">
        <v>0</v>
      </c>
      <c r="BU33">
        <v>0</v>
      </c>
      <c r="BV33">
        <v>0.06</v>
      </c>
      <c r="BW33">
        <v>1</v>
      </c>
      <c r="CV33">
        <v>0</v>
      </c>
      <c r="CW33">
        <f>ROUND(Y33*Source!I32*DO33,7)</f>
        <v>1.9319999999999999E-3</v>
      </c>
      <c r="CX33">
        <f>ROUND(Y33*Source!I32,7)</f>
        <v>1.9319999999999999E-3</v>
      </c>
      <c r="CY33">
        <f>AB33</f>
        <v>572.77</v>
      </c>
      <c r="CZ33">
        <f>AF33</f>
        <v>572.77</v>
      </c>
      <c r="DA33">
        <f>AJ33</f>
        <v>1</v>
      </c>
      <c r="DB33">
        <f>ROUND((ROUND(AT33*CZ33,2)*ROUND(1.2,7)),6)</f>
        <v>34.368000000000002</v>
      </c>
      <c r="DC33">
        <f>ROUND((ROUND(AT33*AG33,2)*ROUND(1.2,7)),6)</f>
        <v>31.367999999999999</v>
      </c>
      <c r="DD33" t="s">
        <v>3</v>
      </c>
      <c r="DE33" t="s">
        <v>3</v>
      </c>
      <c r="DF33">
        <f>ROUND(ROUND(AE33,2)*CX33,2)</f>
        <v>0</v>
      </c>
      <c r="DG33">
        <f t="shared" ref="DG33:DG41" si="24">ROUND(ROUND(AF33,2)*CX33,2)</f>
        <v>1.1100000000000001</v>
      </c>
      <c r="DH33">
        <f t="shared" ref="DH33:DH64" si="25">ROUND(ROUND(AG33,2)*CX33,2)</f>
        <v>1.01</v>
      </c>
      <c r="DI33">
        <f t="shared" ref="DI33:DI64" si="26">ROUND(ROUND(AH33,2)*CX33,2)</f>
        <v>0</v>
      </c>
      <c r="DJ33">
        <f>DG33+DH33</f>
        <v>2.12</v>
      </c>
      <c r="DK33">
        <v>1</v>
      </c>
      <c r="DL33" t="s">
        <v>346</v>
      </c>
      <c r="DM33">
        <v>4</v>
      </c>
      <c r="DN33" t="s">
        <v>332</v>
      </c>
      <c r="DO33">
        <v>1</v>
      </c>
    </row>
    <row r="34" spans="1:119" x14ac:dyDescent="0.2">
      <c r="A34">
        <f>ROW(Source!A32)</f>
        <v>32</v>
      </c>
      <c r="B34">
        <v>61518308</v>
      </c>
      <c r="C34">
        <v>61519147</v>
      </c>
      <c r="D34">
        <v>58610536</v>
      </c>
      <c r="E34">
        <v>1</v>
      </c>
      <c r="F34">
        <v>1</v>
      </c>
      <c r="G34">
        <v>1</v>
      </c>
      <c r="H34">
        <v>3</v>
      </c>
      <c r="I34" t="s">
        <v>377</v>
      </c>
      <c r="J34" t="s">
        <v>378</v>
      </c>
      <c r="K34" t="s">
        <v>379</v>
      </c>
      <c r="L34">
        <v>1346</v>
      </c>
      <c r="N34">
        <v>1009</v>
      </c>
      <c r="O34" t="s">
        <v>75</v>
      </c>
      <c r="P34" t="s">
        <v>75</v>
      </c>
      <c r="Q34">
        <v>1</v>
      </c>
      <c r="W34">
        <v>0</v>
      </c>
      <c r="X34">
        <v>715667204</v>
      </c>
      <c r="Y34">
        <f t="shared" ref="Y34:Y39" si="27">AT34</f>
        <v>0.24</v>
      </c>
      <c r="AA34">
        <v>3284.98</v>
      </c>
      <c r="AB34">
        <v>0</v>
      </c>
      <c r="AC34">
        <v>0</v>
      </c>
      <c r="AD34">
        <v>0</v>
      </c>
      <c r="AE34">
        <v>2507.62</v>
      </c>
      <c r="AF34">
        <v>0</v>
      </c>
      <c r="AG34">
        <v>0</v>
      </c>
      <c r="AH34">
        <v>0</v>
      </c>
      <c r="AI34">
        <v>1.31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0.24</v>
      </c>
      <c r="AU34" t="s">
        <v>3</v>
      </c>
      <c r="AV34">
        <v>0</v>
      </c>
      <c r="AW34">
        <v>2</v>
      </c>
      <c r="AX34">
        <v>61520690</v>
      </c>
      <c r="AY34">
        <v>1</v>
      </c>
      <c r="AZ34">
        <v>0</v>
      </c>
      <c r="BA34">
        <v>52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601.8288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601.8288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ROUND(Y34*Source!I32,7)</f>
        <v>7.7279999999999996E-3</v>
      </c>
      <c r="CY34">
        <f t="shared" ref="CY34:CY39" si="28">AA34</f>
        <v>3284.98</v>
      </c>
      <c r="CZ34">
        <f t="shared" ref="CZ34:CZ39" si="29">AE34</f>
        <v>2507.62</v>
      </c>
      <c r="DA34">
        <f t="shared" ref="DA34:DA39" si="30">AI34</f>
        <v>1.31</v>
      </c>
      <c r="DB34">
        <f t="shared" ref="DB34:DB39" si="31">ROUND(ROUND(AT34*CZ34,2),6)</f>
        <v>601.83000000000004</v>
      </c>
      <c r="DC34">
        <f t="shared" ref="DC34:DC39" si="32">ROUND(ROUND(AT34*AG34,2),6)</f>
        <v>0</v>
      </c>
      <c r="DD34" t="s">
        <v>3</v>
      </c>
      <c r="DE34" t="s">
        <v>3</v>
      </c>
      <c r="DF34">
        <f t="shared" ref="DF34:DF39" si="33">ROUND(ROUND(AE34*AI34,2)*CX34,2)</f>
        <v>25.39</v>
      </c>
      <c r="DG34">
        <f t="shared" si="24"/>
        <v>0</v>
      </c>
      <c r="DH34">
        <f t="shared" si="25"/>
        <v>0</v>
      </c>
      <c r="DI34">
        <f t="shared" si="26"/>
        <v>0</v>
      </c>
      <c r="DJ34">
        <f t="shared" ref="DJ34:DJ39" si="34">DF34</f>
        <v>25.39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61518308</v>
      </c>
      <c r="C35">
        <v>61519147</v>
      </c>
      <c r="D35">
        <v>58612246</v>
      </c>
      <c r="E35">
        <v>1</v>
      </c>
      <c r="F35">
        <v>1</v>
      </c>
      <c r="G35">
        <v>1</v>
      </c>
      <c r="H35">
        <v>3</v>
      </c>
      <c r="I35" t="s">
        <v>380</v>
      </c>
      <c r="J35" t="s">
        <v>381</v>
      </c>
      <c r="K35" t="s">
        <v>382</v>
      </c>
      <c r="L35">
        <v>1327</v>
      </c>
      <c r="N35">
        <v>1005</v>
      </c>
      <c r="O35" t="s">
        <v>383</v>
      </c>
      <c r="P35" t="s">
        <v>383</v>
      </c>
      <c r="Q35">
        <v>1</v>
      </c>
      <c r="W35">
        <v>0</v>
      </c>
      <c r="X35">
        <v>-1420868292</v>
      </c>
      <c r="Y35">
        <f t="shared" si="27"/>
        <v>0.8</v>
      </c>
      <c r="AA35">
        <v>696.19</v>
      </c>
      <c r="AB35">
        <v>0</v>
      </c>
      <c r="AC35">
        <v>0</v>
      </c>
      <c r="AD35">
        <v>0</v>
      </c>
      <c r="AE35">
        <v>531.44000000000005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</v>
      </c>
      <c r="AU35" t="s">
        <v>3</v>
      </c>
      <c r="AV35">
        <v>0</v>
      </c>
      <c r="AW35">
        <v>2</v>
      </c>
      <c r="AX35">
        <v>61520691</v>
      </c>
      <c r="AY35">
        <v>1</v>
      </c>
      <c r="AZ35">
        <v>0</v>
      </c>
      <c r="BA35">
        <v>53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425.15200000000004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425.15200000000004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ROUND(Y35*Source!I32,7)</f>
        <v>2.5760000000000002E-2</v>
      </c>
      <c r="CY35">
        <f t="shared" si="28"/>
        <v>696.19</v>
      </c>
      <c r="CZ35">
        <f t="shared" si="29"/>
        <v>531.44000000000005</v>
      </c>
      <c r="DA35">
        <f t="shared" si="30"/>
        <v>1.31</v>
      </c>
      <c r="DB35">
        <f t="shared" si="31"/>
        <v>425.15</v>
      </c>
      <c r="DC35">
        <f t="shared" si="32"/>
        <v>0</v>
      </c>
      <c r="DD35" t="s">
        <v>3</v>
      </c>
      <c r="DE35" t="s">
        <v>3</v>
      </c>
      <c r="DF35">
        <f t="shared" si="33"/>
        <v>17.93</v>
      </c>
      <c r="DG35">
        <f t="shared" si="24"/>
        <v>0</v>
      </c>
      <c r="DH35">
        <f t="shared" si="25"/>
        <v>0</v>
      </c>
      <c r="DI35">
        <f t="shared" si="26"/>
        <v>0</v>
      </c>
      <c r="DJ35">
        <f t="shared" si="34"/>
        <v>17.93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61518308</v>
      </c>
      <c r="C36">
        <v>61519147</v>
      </c>
      <c r="D36">
        <v>58612586</v>
      </c>
      <c r="E36">
        <v>1</v>
      </c>
      <c r="F36">
        <v>1</v>
      </c>
      <c r="G36">
        <v>1</v>
      </c>
      <c r="H36">
        <v>3</v>
      </c>
      <c r="I36" t="s">
        <v>362</v>
      </c>
      <c r="J36" t="s">
        <v>363</v>
      </c>
      <c r="K36" t="s">
        <v>364</v>
      </c>
      <c r="L36">
        <v>1346</v>
      </c>
      <c r="N36">
        <v>1009</v>
      </c>
      <c r="O36" t="s">
        <v>75</v>
      </c>
      <c r="P36" t="s">
        <v>75</v>
      </c>
      <c r="Q36">
        <v>1</v>
      </c>
      <c r="W36">
        <v>0</v>
      </c>
      <c r="X36">
        <v>-1739629809</v>
      </c>
      <c r="Y36">
        <f t="shared" si="27"/>
        <v>0.21</v>
      </c>
      <c r="AA36">
        <v>83.04</v>
      </c>
      <c r="AB36">
        <v>0</v>
      </c>
      <c r="AC36">
        <v>0</v>
      </c>
      <c r="AD36">
        <v>0</v>
      </c>
      <c r="AE36">
        <v>56.11</v>
      </c>
      <c r="AF36">
        <v>0</v>
      </c>
      <c r="AG36">
        <v>0</v>
      </c>
      <c r="AH36">
        <v>0</v>
      </c>
      <c r="AI36">
        <v>1.48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0.21</v>
      </c>
      <c r="AU36" t="s">
        <v>3</v>
      </c>
      <c r="AV36">
        <v>0</v>
      </c>
      <c r="AW36">
        <v>2</v>
      </c>
      <c r="AX36">
        <v>61520692</v>
      </c>
      <c r="AY36">
        <v>1</v>
      </c>
      <c r="AZ36">
        <v>0</v>
      </c>
      <c r="BA36">
        <v>54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11.783099999999999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11.783099999999999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ROUND(Y36*Source!I32,7)</f>
        <v>6.7619999999999998E-3</v>
      </c>
      <c r="CY36">
        <f t="shared" si="28"/>
        <v>83.04</v>
      </c>
      <c r="CZ36">
        <f t="shared" si="29"/>
        <v>56.11</v>
      </c>
      <c r="DA36">
        <f t="shared" si="30"/>
        <v>1.48</v>
      </c>
      <c r="DB36">
        <f t="shared" si="31"/>
        <v>11.78</v>
      </c>
      <c r="DC36">
        <f t="shared" si="32"/>
        <v>0</v>
      </c>
      <c r="DD36" t="s">
        <v>3</v>
      </c>
      <c r="DE36" t="s">
        <v>3</v>
      </c>
      <c r="DF36">
        <f t="shared" si="33"/>
        <v>0.56000000000000005</v>
      </c>
      <c r="DG36">
        <f t="shared" si="24"/>
        <v>0</v>
      </c>
      <c r="DH36">
        <f t="shared" si="25"/>
        <v>0</v>
      </c>
      <c r="DI36">
        <f t="shared" si="26"/>
        <v>0</v>
      </c>
      <c r="DJ36">
        <f t="shared" si="34"/>
        <v>0.56000000000000005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61518308</v>
      </c>
      <c r="C37">
        <v>61519147</v>
      </c>
      <c r="D37">
        <v>58629883</v>
      </c>
      <c r="E37">
        <v>1</v>
      </c>
      <c r="F37">
        <v>1</v>
      </c>
      <c r="G37">
        <v>1</v>
      </c>
      <c r="H37">
        <v>3</v>
      </c>
      <c r="I37" t="s">
        <v>51</v>
      </c>
      <c r="J37" t="s">
        <v>54</v>
      </c>
      <c r="K37" t="s">
        <v>52</v>
      </c>
      <c r="L37">
        <v>1348</v>
      </c>
      <c r="N37">
        <v>1009</v>
      </c>
      <c r="O37" t="s">
        <v>53</v>
      </c>
      <c r="P37" t="s">
        <v>53</v>
      </c>
      <c r="Q37">
        <v>1000</v>
      </c>
      <c r="W37">
        <v>0</v>
      </c>
      <c r="X37">
        <v>28296316</v>
      </c>
      <c r="Y37">
        <f t="shared" si="27"/>
        <v>2.6700000000000002E-2</v>
      </c>
      <c r="AA37">
        <v>88222.16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1.44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2.6700000000000002E-2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ROUND(Y37*Source!I32,7)</f>
        <v>8.5970000000000003E-4</v>
      </c>
      <c r="CY37">
        <f t="shared" si="28"/>
        <v>88222.16</v>
      </c>
      <c r="CZ37">
        <f t="shared" si="29"/>
        <v>61265.39</v>
      </c>
      <c r="DA37">
        <f t="shared" si="30"/>
        <v>1.44</v>
      </c>
      <c r="DB37">
        <f t="shared" si="31"/>
        <v>1635.79</v>
      </c>
      <c r="DC37">
        <f t="shared" si="32"/>
        <v>0</v>
      </c>
      <c r="DD37" t="s">
        <v>3</v>
      </c>
      <c r="DE37" t="s">
        <v>3</v>
      </c>
      <c r="DF37">
        <f t="shared" si="33"/>
        <v>75.84</v>
      </c>
      <c r="DG37">
        <f t="shared" si="24"/>
        <v>0</v>
      </c>
      <c r="DH37">
        <f t="shared" si="25"/>
        <v>0</v>
      </c>
      <c r="DI37">
        <f t="shared" si="26"/>
        <v>0</v>
      </c>
      <c r="DJ37">
        <f t="shared" si="34"/>
        <v>75.84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61518308</v>
      </c>
      <c r="C38">
        <v>61519147</v>
      </c>
      <c r="D38">
        <v>58630166</v>
      </c>
      <c r="E38">
        <v>1</v>
      </c>
      <c r="F38">
        <v>1</v>
      </c>
      <c r="G38">
        <v>1</v>
      </c>
      <c r="H38">
        <v>3</v>
      </c>
      <c r="I38" t="s">
        <v>56</v>
      </c>
      <c r="J38" t="s">
        <v>58</v>
      </c>
      <c r="K38" t="s">
        <v>57</v>
      </c>
      <c r="L38">
        <v>1348</v>
      </c>
      <c r="N38">
        <v>1009</v>
      </c>
      <c r="O38" t="s">
        <v>53</v>
      </c>
      <c r="P38" t="s">
        <v>53</v>
      </c>
      <c r="Q38">
        <v>1000</v>
      </c>
      <c r="W38">
        <v>0</v>
      </c>
      <c r="X38">
        <v>-1369117849</v>
      </c>
      <c r="Y38">
        <f t="shared" si="27"/>
        <v>1.03E-2</v>
      </c>
      <c r="AA38">
        <v>85308.13</v>
      </c>
      <c r="AB38">
        <v>0</v>
      </c>
      <c r="AC38">
        <v>0</v>
      </c>
      <c r="AD38">
        <v>0</v>
      </c>
      <c r="AE38">
        <v>69924.7</v>
      </c>
      <c r="AF38">
        <v>0</v>
      </c>
      <c r="AG38">
        <v>0</v>
      </c>
      <c r="AH38">
        <v>0</v>
      </c>
      <c r="AI38">
        <v>1.22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1.03E-2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3.3169999999999999E-4</v>
      </c>
      <c r="CY38">
        <f t="shared" si="28"/>
        <v>85308.13</v>
      </c>
      <c r="CZ38">
        <f t="shared" si="29"/>
        <v>69924.7</v>
      </c>
      <c r="DA38">
        <f t="shared" si="30"/>
        <v>1.22</v>
      </c>
      <c r="DB38">
        <f t="shared" si="31"/>
        <v>720.22</v>
      </c>
      <c r="DC38">
        <f t="shared" si="32"/>
        <v>0</v>
      </c>
      <c r="DD38" t="s">
        <v>3</v>
      </c>
      <c r="DE38" t="s">
        <v>3</v>
      </c>
      <c r="DF38">
        <f t="shared" si="33"/>
        <v>28.3</v>
      </c>
      <c r="DG38">
        <f t="shared" si="24"/>
        <v>0</v>
      </c>
      <c r="DH38">
        <f t="shared" si="25"/>
        <v>0</v>
      </c>
      <c r="DI38">
        <f t="shared" si="26"/>
        <v>0</v>
      </c>
      <c r="DJ38">
        <f t="shared" si="34"/>
        <v>28.3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61518308</v>
      </c>
      <c r="C39">
        <v>61519147</v>
      </c>
      <c r="D39">
        <v>58630317</v>
      </c>
      <c r="E39">
        <v>1</v>
      </c>
      <c r="F39">
        <v>1</v>
      </c>
      <c r="G39">
        <v>1</v>
      </c>
      <c r="H39">
        <v>3</v>
      </c>
      <c r="I39" t="s">
        <v>384</v>
      </c>
      <c r="J39" t="s">
        <v>385</v>
      </c>
      <c r="K39" t="s">
        <v>386</v>
      </c>
      <c r="L39">
        <v>1348</v>
      </c>
      <c r="N39">
        <v>1009</v>
      </c>
      <c r="O39" t="s">
        <v>53</v>
      </c>
      <c r="P39" t="s">
        <v>53</v>
      </c>
      <c r="Q39">
        <v>1000</v>
      </c>
      <c r="W39">
        <v>0</v>
      </c>
      <c r="X39">
        <v>1038000112</v>
      </c>
      <c r="Y39">
        <f t="shared" si="27"/>
        <v>5.0000000000000001E-3</v>
      </c>
      <c r="AA39">
        <v>35743.32</v>
      </c>
      <c r="AB39">
        <v>0</v>
      </c>
      <c r="AC39">
        <v>0</v>
      </c>
      <c r="AD39">
        <v>0</v>
      </c>
      <c r="AE39">
        <v>24995.33</v>
      </c>
      <c r="AF39">
        <v>0</v>
      </c>
      <c r="AG39">
        <v>0</v>
      </c>
      <c r="AH39">
        <v>0</v>
      </c>
      <c r="AI39">
        <v>1.43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5.0000000000000001E-3</v>
      </c>
      <c r="AU39" t="s">
        <v>3</v>
      </c>
      <c r="AV39">
        <v>0</v>
      </c>
      <c r="AW39">
        <v>2</v>
      </c>
      <c r="AX39">
        <v>61520695</v>
      </c>
      <c r="AY39">
        <v>1</v>
      </c>
      <c r="AZ39">
        <v>0</v>
      </c>
      <c r="BA39">
        <v>57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124.97665000000001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124.97665000000001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ROUND(Y39*Source!I32,7)</f>
        <v>1.6100000000000001E-4</v>
      </c>
      <c r="CY39">
        <f t="shared" si="28"/>
        <v>35743.32</v>
      </c>
      <c r="CZ39">
        <f t="shared" si="29"/>
        <v>24995.33</v>
      </c>
      <c r="DA39">
        <f t="shared" si="30"/>
        <v>1.43</v>
      </c>
      <c r="DB39">
        <f t="shared" si="31"/>
        <v>124.98</v>
      </c>
      <c r="DC39">
        <f t="shared" si="32"/>
        <v>0</v>
      </c>
      <c r="DD39" t="s">
        <v>3</v>
      </c>
      <c r="DE39" t="s">
        <v>3</v>
      </c>
      <c r="DF39">
        <f t="shared" si="33"/>
        <v>5.75</v>
      </c>
      <c r="DG39">
        <f t="shared" si="24"/>
        <v>0</v>
      </c>
      <c r="DH39">
        <f t="shared" si="25"/>
        <v>0</v>
      </c>
      <c r="DI39">
        <f t="shared" si="26"/>
        <v>0</v>
      </c>
      <c r="DJ39">
        <f t="shared" si="34"/>
        <v>5.75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ROW(Source!A35)</f>
        <v>35</v>
      </c>
      <c r="B40">
        <v>61518308</v>
      </c>
      <c r="C40">
        <v>61519170</v>
      </c>
      <c r="D40">
        <v>58534705</v>
      </c>
      <c r="E40">
        <v>113</v>
      </c>
      <c r="F40">
        <v>1</v>
      </c>
      <c r="G40">
        <v>1</v>
      </c>
      <c r="H40">
        <v>1</v>
      </c>
      <c r="I40" t="s">
        <v>387</v>
      </c>
      <c r="J40" t="s">
        <v>3</v>
      </c>
      <c r="K40" t="s">
        <v>388</v>
      </c>
      <c r="L40">
        <v>1191</v>
      </c>
      <c r="N40">
        <v>1013</v>
      </c>
      <c r="O40" t="s">
        <v>332</v>
      </c>
      <c r="P40" t="s">
        <v>332</v>
      </c>
      <c r="Q40">
        <v>1</v>
      </c>
      <c r="W40">
        <v>0</v>
      </c>
      <c r="X40">
        <v>-1088579471</v>
      </c>
      <c r="Y40">
        <f>(AT40*ROUND(1.2,7))</f>
        <v>25.439999999999998</v>
      </c>
      <c r="AA40">
        <v>0</v>
      </c>
      <c r="AB40">
        <v>0</v>
      </c>
      <c r="AC40">
        <v>0</v>
      </c>
      <c r="AD40">
        <v>516.88</v>
      </c>
      <c r="AE40">
        <v>0</v>
      </c>
      <c r="AF40">
        <v>0</v>
      </c>
      <c r="AG40">
        <v>0</v>
      </c>
      <c r="AH40">
        <v>516.88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21.2</v>
      </c>
      <c r="AU40" t="s">
        <v>24</v>
      </c>
      <c r="AV40">
        <v>1</v>
      </c>
      <c r="AW40">
        <v>2</v>
      </c>
      <c r="AX40">
        <v>61520698</v>
      </c>
      <c r="AY40">
        <v>1</v>
      </c>
      <c r="AZ40">
        <v>0</v>
      </c>
      <c r="BA40">
        <v>58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10957.856</v>
      </c>
      <c r="BN40">
        <v>21.2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13149.427199999998</v>
      </c>
      <c r="BU40">
        <v>25.439999999999998</v>
      </c>
      <c r="BV40">
        <v>0</v>
      </c>
      <c r="BW40">
        <v>1</v>
      </c>
      <c r="CU40">
        <f>ROUND(AT40*Source!I35*AH40*AL40,2)</f>
        <v>1260.1500000000001</v>
      </c>
      <c r="CV40">
        <f>ROUND(Y40*Source!I35,7)</f>
        <v>2.9256000000000002</v>
      </c>
      <c r="CW40">
        <v>0</v>
      </c>
      <c r="CX40">
        <f>ROUND(Y40*Source!I35,7)</f>
        <v>2.9256000000000002</v>
      </c>
      <c r="CY40">
        <f>AD40</f>
        <v>516.88</v>
      </c>
      <c r="CZ40">
        <f>AH40</f>
        <v>516.88</v>
      </c>
      <c r="DA40">
        <f>AL40</f>
        <v>1</v>
      </c>
      <c r="DB40">
        <f>ROUND((ROUND(AT40*CZ40,2)*ROUND(1.2,7)),6)</f>
        <v>13149.432000000001</v>
      </c>
      <c r="DC40">
        <f>ROUND((ROUND(AT40*AG40,2)*ROUND(1.2,7)),6)</f>
        <v>0</v>
      </c>
      <c r="DD40" t="s">
        <v>3</v>
      </c>
      <c r="DE40" t="s">
        <v>3</v>
      </c>
      <c r="DF40">
        <f>ROUND(ROUND(AE40,2)*CX40,2)</f>
        <v>0</v>
      </c>
      <c r="DG40">
        <f t="shared" si="24"/>
        <v>0</v>
      </c>
      <c r="DH40">
        <f t="shared" si="25"/>
        <v>0</v>
      </c>
      <c r="DI40">
        <f t="shared" si="26"/>
        <v>1512.18</v>
      </c>
      <c r="DJ40">
        <f>DI40</f>
        <v>1512.18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61518308</v>
      </c>
      <c r="C41">
        <v>61519170</v>
      </c>
      <c r="D41">
        <v>58534878</v>
      </c>
      <c r="E41">
        <v>113</v>
      </c>
      <c r="F41">
        <v>1</v>
      </c>
      <c r="G41">
        <v>1</v>
      </c>
      <c r="H41">
        <v>1</v>
      </c>
      <c r="I41" t="s">
        <v>333</v>
      </c>
      <c r="J41" t="s">
        <v>3</v>
      </c>
      <c r="K41" t="s">
        <v>334</v>
      </c>
      <c r="L41">
        <v>1191</v>
      </c>
      <c r="N41">
        <v>1013</v>
      </c>
      <c r="O41" t="s">
        <v>332</v>
      </c>
      <c r="P41" t="s">
        <v>332</v>
      </c>
      <c r="Q41">
        <v>1</v>
      </c>
      <c r="W41">
        <v>0</v>
      </c>
      <c r="X41">
        <v>-1417349443</v>
      </c>
      <c r="Y41">
        <f>(AT41*ROUND(1.2,7))</f>
        <v>0.24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</v>
      </c>
      <c r="AU41" t="s">
        <v>24</v>
      </c>
      <c r="AV41">
        <v>2</v>
      </c>
      <c r="AW41">
        <v>2</v>
      </c>
      <c r="AX41">
        <v>61520699</v>
      </c>
      <c r="AY41">
        <v>1</v>
      </c>
      <c r="AZ41">
        <v>0</v>
      </c>
      <c r="BA41">
        <v>59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2.76E-2</v>
      </c>
      <c r="CY41">
        <f>AD41</f>
        <v>0</v>
      </c>
      <c r="CZ41">
        <f>AH41</f>
        <v>0</v>
      </c>
      <c r="DA41">
        <f>AL41</f>
        <v>1</v>
      </c>
      <c r="DB41">
        <f>ROUND((ROUND(AT41*CZ41,2)*ROUND(1.2,7)),6)</f>
        <v>0</v>
      </c>
      <c r="DC41">
        <f>ROUND((ROUND(AT41*AG41,2)*ROUND(1.2,7)),6)</f>
        <v>0</v>
      </c>
      <c r="DD41" t="s">
        <v>3</v>
      </c>
      <c r="DE41" t="s">
        <v>3</v>
      </c>
      <c r="DF41">
        <f>ROUND(ROUND(AE41,2)*CX41,2)</f>
        <v>0</v>
      </c>
      <c r="DG41">
        <f t="shared" si="24"/>
        <v>0</v>
      </c>
      <c r="DH41">
        <f t="shared" si="25"/>
        <v>0</v>
      </c>
      <c r="DI41">
        <f t="shared" si="2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61518308</v>
      </c>
      <c r="C42">
        <v>61519170</v>
      </c>
      <c r="D42">
        <v>58659153</v>
      </c>
      <c r="E42">
        <v>1</v>
      </c>
      <c r="F42">
        <v>1</v>
      </c>
      <c r="G42">
        <v>1</v>
      </c>
      <c r="H42">
        <v>2</v>
      </c>
      <c r="I42" t="s">
        <v>389</v>
      </c>
      <c r="J42" t="s">
        <v>390</v>
      </c>
      <c r="K42" t="s">
        <v>391</v>
      </c>
      <c r="L42">
        <v>1368</v>
      </c>
      <c r="N42">
        <v>1011</v>
      </c>
      <c r="O42" t="s">
        <v>338</v>
      </c>
      <c r="P42" t="s">
        <v>338</v>
      </c>
      <c r="Q42">
        <v>1</v>
      </c>
      <c r="W42">
        <v>0</v>
      </c>
      <c r="X42">
        <v>1389511793</v>
      </c>
      <c r="Y42">
        <f>(AT42*ROUND(1.2,7))</f>
        <v>2.34</v>
      </c>
      <c r="AA42">
        <v>0</v>
      </c>
      <c r="AB42">
        <v>126.68</v>
      </c>
      <c r="AC42">
        <v>0</v>
      </c>
      <c r="AD42">
        <v>0</v>
      </c>
      <c r="AE42">
        <v>0</v>
      </c>
      <c r="AF42">
        <v>95.25</v>
      </c>
      <c r="AG42">
        <v>0</v>
      </c>
      <c r="AH42">
        <v>0</v>
      </c>
      <c r="AI42">
        <v>1</v>
      </c>
      <c r="AJ42">
        <v>1.33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1.95</v>
      </c>
      <c r="AU42" t="s">
        <v>24</v>
      </c>
      <c r="AV42">
        <v>1</v>
      </c>
      <c r="AW42">
        <v>2</v>
      </c>
      <c r="AX42">
        <v>61520700</v>
      </c>
      <c r="AY42">
        <v>1</v>
      </c>
      <c r="AZ42">
        <v>0</v>
      </c>
      <c r="BA42">
        <v>60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185.73749999999998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222.88499999999999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ROUND(Y42*Source!I35*DO42,7)</f>
        <v>0</v>
      </c>
      <c r="CX42">
        <f>ROUND(Y42*Source!I35,7)</f>
        <v>0.26910000000000001</v>
      </c>
      <c r="CY42">
        <f>AB42</f>
        <v>126.68</v>
      </c>
      <c r="CZ42">
        <f>AF42</f>
        <v>95.25</v>
      </c>
      <c r="DA42">
        <f>AJ42</f>
        <v>1.33</v>
      </c>
      <c r="DB42">
        <f>ROUND((ROUND(AT42*CZ42,2)*ROUND(1.2,7)),6)</f>
        <v>222.88800000000001</v>
      </c>
      <c r="DC42">
        <f>ROUND((ROUND(AT42*AG42,2)*ROUND(1.2,7)),6)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34.090000000000003</v>
      </c>
      <c r="DH42">
        <f t="shared" si="25"/>
        <v>0</v>
      </c>
      <c r="DI42">
        <f t="shared" si="26"/>
        <v>0</v>
      </c>
      <c r="DJ42">
        <f>DG42+DH42</f>
        <v>34.090000000000003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61518308</v>
      </c>
      <c r="C43">
        <v>61519170</v>
      </c>
      <c r="D43">
        <v>58659674</v>
      </c>
      <c r="E43">
        <v>1</v>
      </c>
      <c r="F43">
        <v>1</v>
      </c>
      <c r="G43">
        <v>1</v>
      </c>
      <c r="H43">
        <v>2</v>
      </c>
      <c r="I43" t="s">
        <v>353</v>
      </c>
      <c r="J43" t="s">
        <v>354</v>
      </c>
      <c r="K43" t="s">
        <v>355</v>
      </c>
      <c r="L43">
        <v>1368</v>
      </c>
      <c r="N43">
        <v>1011</v>
      </c>
      <c r="O43" t="s">
        <v>338</v>
      </c>
      <c r="P43" t="s">
        <v>338</v>
      </c>
      <c r="Q43">
        <v>1</v>
      </c>
      <c r="W43">
        <v>0</v>
      </c>
      <c r="X43">
        <v>1489071418</v>
      </c>
      <c r="Y43">
        <f>(AT43*ROUND(1.2,7))</f>
        <v>0.24</v>
      </c>
      <c r="AA43">
        <v>0</v>
      </c>
      <c r="AB43">
        <v>572.77</v>
      </c>
      <c r="AC43">
        <v>522.73</v>
      </c>
      <c r="AD43">
        <v>0</v>
      </c>
      <c r="AE43">
        <v>0</v>
      </c>
      <c r="AF43">
        <v>572.77</v>
      </c>
      <c r="AG43">
        <v>522.73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24</v>
      </c>
      <c r="AV43">
        <v>1</v>
      </c>
      <c r="AW43">
        <v>2</v>
      </c>
      <c r="AX43">
        <v>61520701</v>
      </c>
      <c r="AY43">
        <v>1</v>
      </c>
      <c r="AZ43">
        <v>0</v>
      </c>
      <c r="BA43">
        <v>61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114.554</v>
      </c>
      <c r="BL43">
        <v>104.54600000000001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137.4648</v>
      </c>
      <c r="BS43">
        <v>125.4552</v>
      </c>
      <c r="BT43">
        <v>0</v>
      </c>
      <c r="BU43">
        <v>0</v>
      </c>
      <c r="BV43">
        <v>0.24</v>
      </c>
      <c r="BW43">
        <v>1</v>
      </c>
      <c r="CV43">
        <v>0</v>
      </c>
      <c r="CW43">
        <f>ROUND(Y43*Source!I35*DO43,7)</f>
        <v>2.76E-2</v>
      </c>
      <c r="CX43">
        <f>ROUND(Y43*Source!I35,7)</f>
        <v>2.76E-2</v>
      </c>
      <c r="CY43">
        <f>AB43</f>
        <v>572.77</v>
      </c>
      <c r="CZ43">
        <f>AF43</f>
        <v>572.77</v>
      </c>
      <c r="DA43">
        <f>AJ43</f>
        <v>1</v>
      </c>
      <c r="DB43">
        <f>ROUND((ROUND(AT43*CZ43,2)*ROUND(1.2,7)),6)</f>
        <v>137.46</v>
      </c>
      <c r="DC43">
        <f>ROUND((ROUND(AT43*AG43,2)*ROUND(1.2,7)),6)</f>
        <v>125.46</v>
      </c>
      <c r="DD43" t="s">
        <v>3</v>
      </c>
      <c r="DE43" t="s">
        <v>3</v>
      </c>
      <c r="DF43">
        <f>ROUND(ROUND(AE43,2)*CX43,2)</f>
        <v>0</v>
      </c>
      <c r="DG43">
        <f t="shared" ref="DG43:DG51" si="35">ROUND(ROUND(AF43,2)*CX43,2)</f>
        <v>15.81</v>
      </c>
      <c r="DH43">
        <f t="shared" si="25"/>
        <v>14.43</v>
      </c>
      <c r="DI43">
        <f t="shared" si="26"/>
        <v>0</v>
      </c>
      <c r="DJ43">
        <f>DG43+DH43</f>
        <v>30.240000000000002</v>
      </c>
      <c r="DK43">
        <v>1</v>
      </c>
      <c r="DL43" t="s">
        <v>346</v>
      </c>
      <c r="DM43">
        <v>4</v>
      </c>
      <c r="DN43" t="s">
        <v>332</v>
      </c>
      <c r="DO43">
        <v>1</v>
      </c>
    </row>
    <row r="44" spans="1:119" x14ac:dyDescent="0.2">
      <c r="A44">
        <f>ROW(Source!A35)</f>
        <v>35</v>
      </c>
      <c r="B44">
        <v>61518308</v>
      </c>
      <c r="C44">
        <v>61519170</v>
      </c>
      <c r="D44">
        <v>58608188</v>
      </c>
      <c r="E44">
        <v>1</v>
      </c>
      <c r="F44">
        <v>1</v>
      </c>
      <c r="G44">
        <v>1</v>
      </c>
      <c r="H44">
        <v>3</v>
      </c>
      <c r="I44" t="s">
        <v>392</v>
      </c>
      <c r="J44" t="s">
        <v>393</v>
      </c>
      <c r="K44" t="s">
        <v>394</v>
      </c>
      <c r="L44">
        <v>1348</v>
      </c>
      <c r="N44">
        <v>1009</v>
      </c>
      <c r="O44" t="s">
        <v>53</v>
      </c>
      <c r="P44" t="s">
        <v>53</v>
      </c>
      <c r="Q44">
        <v>1000</v>
      </c>
      <c r="W44">
        <v>0</v>
      </c>
      <c r="X44">
        <v>-1311910089</v>
      </c>
      <c r="Y44">
        <f>AT44</f>
        <v>2.4E-2</v>
      </c>
      <c r="AA44">
        <v>62186.75</v>
      </c>
      <c r="AB44">
        <v>0</v>
      </c>
      <c r="AC44">
        <v>0</v>
      </c>
      <c r="AD44">
        <v>0</v>
      </c>
      <c r="AE44">
        <v>62186.75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2.4E-2</v>
      </c>
      <c r="AU44" t="s">
        <v>3</v>
      </c>
      <c r="AV44">
        <v>0</v>
      </c>
      <c r="AW44">
        <v>2</v>
      </c>
      <c r="AX44">
        <v>61520704</v>
      </c>
      <c r="AY44">
        <v>1</v>
      </c>
      <c r="AZ44">
        <v>0</v>
      </c>
      <c r="BA44">
        <v>64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1492.482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1492.482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ROUND(Y44*Source!I35,7)</f>
        <v>2.7599999999999999E-3</v>
      </c>
      <c r="CY44">
        <f>AA44</f>
        <v>62186.75</v>
      </c>
      <c r="CZ44">
        <f>AE44</f>
        <v>62186.75</v>
      </c>
      <c r="DA44">
        <f>AI44</f>
        <v>1</v>
      </c>
      <c r="DB44">
        <f>ROUND(ROUND(AT44*CZ44,2),6)</f>
        <v>1492.48</v>
      </c>
      <c r="DC44">
        <f>ROUND(ROUND(AT44*AG44,2),6)</f>
        <v>0</v>
      </c>
      <c r="DD44" t="s">
        <v>3</v>
      </c>
      <c r="DE44" t="s">
        <v>3</v>
      </c>
      <c r="DF44">
        <f>ROUND(ROUND(AE44,2)*CX44,2)</f>
        <v>171.64</v>
      </c>
      <c r="DG44">
        <f t="shared" si="35"/>
        <v>0</v>
      </c>
      <c r="DH44">
        <f t="shared" si="25"/>
        <v>0</v>
      </c>
      <c r="DI44">
        <f t="shared" si="26"/>
        <v>0</v>
      </c>
      <c r="DJ44">
        <f>DF44</f>
        <v>171.64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61518308</v>
      </c>
      <c r="C45">
        <v>61519170</v>
      </c>
      <c r="D45">
        <v>58612586</v>
      </c>
      <c r="E45">
        <v>1</v>
      </c>
      <c r="F45">
        <v>1</v>
      </c>
      <c r="G45">
        <v>1</v>
      </c>
      <c r="H45">
        <v>3</v>
      </c>
      <c r="I45" t="s">
        <v>362</v>
      </c>
      <c r="J45" t="s">
        <v>363</v>
      </c>
      <c r="K45" t="s">
        <v>364</v>
      </c>
      <c r="L45">
        <v>1346</v>
      </c>
      <c r="N45">
        <v>1009</v>
      </c>
      <c r="O45" t="s">
        <v>75</v>
      </c>
      <c r="P45" t="s">
        <v>75</v>
      </c>
      <c r="Q45">
        <v>1</v>
      </c>
      <c r="W45">
        <v>0</v>
      </c>
      <c r="X45">
        <v>-1739629809</v>
      </c>
      <c r="Y45">
        <f>AT45</f>
        <v>0.1</v>
      </c>
      <c r="AA45">
        <v>83.04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1.48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61520705</v>
      </c>
      <c r="AY45">
        <v>1</v>
      </c>
      <c r="AZ45">
        <v>0</v>
      </c>
      <c r="BA45">
        <v>65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5.6110000000000007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5.6110000000000007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ROUND(Y45*Source!I35,7)</f>
        <v>1.15E-2</v>
      </c>
      <c r="CY45">
        <f>AA45</f>
        <v>83.04</v>
      </c>
      <c r="CZ45">
        <f>AE45</f>
        <v>56.11</v>
      </c>
      <c r="DA45">
        <f>AI45</f>
        <v>1.48</v>
      </c>
      <c r="DB45">
        <f>ROUND(ROUND(AT45*CZ45,2),6)</f>
        <v>5.61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0.95</v>
      </c>
      <c r="DG45">
        <f t="shared" si="35"/>
        <v>0</v>
      </c>
      <c r="DH45">
        <f t="shared" si="25"/>
        <v>0</v>
      </c>
      <c r="DI45">
        <f t="shared" si="26"/>
        <v>0</v>
      </c>
      <c r="DJ45">
        <f>DF45</f>
        <v>0.95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61518308</v>
      </c>
      <c r="C46">
        <v>61519195</v>
      </c>
      <c r="D46">
        <v>58534837</v>
      </c>
      <c r="E46">
        <v>113</v>
      </c>
      <c r="F46">
        <v>1</v>
      </c>
      <c r="G46">
        <v>1</v>
      </c>
      <c r="H46">
        <v>1</v>
      </c>
      <c r="I46" t="s">
        <v>395</v>
      </c>
      <c r="J46" t="s">
        <v>3</v>
      </c>
      <c r="K46" t="s">
        <v>396</v>
      </c>
      <c r="L46">
        <v>1369</v>
      </c>
      <c r="N46">
        <v>1013</v>
      </c>
      <c r="O46" t="s">
        <v>397</v>
      </c>
      <c r="P46" t="s">
        <v>397</v>
      </c>
      <c r="Q46">
        <v>1</v>
      </c>
      <c r="W46">
        <v>0</v>
      </c>
      <c r="X46">
        <v>-236928766</v>
      </c>
      <c r="Y46">
        <f t="shared" ref="Y46:Y62" si="36">(AT46*ROUND(1.2,7))</f>
        <v>1.1879999999999999</v>
      </c>
      <c r="AA46">
        <v>0</v>
      </c>
      <c r="AB46">
        <v>0</v>
      </c>
      <c r="AC46">
        <v>0</v>
      </c>
      <c r="AD46">
        <v>425.21</v>
      </c>
      <c r="AE46">
        <v>0</v>
      </c>
      <c r="AF46">
        <v>0</v>
      </c>
      <c r="AG46">
        <v>0</v>
      </c>
      <c r="AH46">
        <v>425.21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24</v>
      </c>
      <c r="AV46">
        <v>1</v>
      </c>
      <c r="AW46">
        <v>2</v>
      </c>
      <c r="AX46">
        <v>61520708</v>
      </c>
      <c r="AY46">
        <v>1</v>
      </c>
      <c r="AZ46">
        <v>0</v>
      </c>
      <c r="BA46">
        <v>66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420.9579</v>
      </c>
      <c r="BN46">
        <v>0.99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505.14947999999993</v>
      </c>
      <c r="BU46">
        <v>1.1879999999999999</v>
      </c>
      <c r="BV46">
        <v>0</v>
      </c>
      <c r="BW46">
        <v>1</v>
      </c>
      <c r="CU46">
        <f>ROUND(AT46*Source!I38*AH46*AL46,2)</f>
        <v>92.78</v>
      </c>
      <c r="CV46">
        <f>ROUND(Y46*Source!I38,7)</f>
        <v>0.26183519999999999</v>
      </c>
      <c r="CW46">
        <v>0</v>
      </c>
      <c r="CX46">
        <f>ROUND(Y46*Source!I38,7)</f>
        <v>0.26183519999999999</v>
      </c>
      <c r="CY46">
        <f>AD46</f>
        <v>425.21</v>
      </c>
      <c r="CZ46">
        <f>AH46</f>
        <v>425.21</v>
      </c>
      <c r="DA46">
        <f>AL46</f>
        <v>1</v>
      </c>
      <c r="DB46">
        <f t="shared" ref="DB46:DB62" si="37">ROUND((ROUND(AT46*CZ46,2)*ROUND(1.2,7)),6)</f>
        <v>505.15199999999999</v>
      </c>
      <c r="DC46">
        <f t="shared" ref="DC46:DC62" si="38">ROUND((ROUND(AT46*AG46,2)*ROUND(1.2,7)),6)</f>
        <v>0</v>
      </c>
      <c r="DD46" t="s">
        <v>3</v>
      </c>
      <c r="DE46" t="s">
        <v>3</v>
      </c>
      <c r="DF46">
        <f t="shared" ref="DF46:DF62" si="39">ROUND(ROUND(AE46,2)*CX46,2)</f>
        <v>0</v>
      </c>
      <c r="DG46">
        <f t="shared" si="35"/>
        <v>0</v>
      </c>
      <c r="DH46">
        <f t="shared" si="25"/>
        <v>0</v>
      </c>
      <c r="DI46">
        <f t="shared" si="26"/>
        <v>111.33</v>
      </c>
      <c r="DJ46">
        <f>DI46</f>
        <v>111.33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61518308</v>
      </c>
      <c r="C47">
        <v>61519195</v>
      </c>
      <c r="D47">
        <v>58534841</v>
      </c>
      <c r="E47">
        <v>113</v>
      </c>
      <c r="F47">
        <v>1</v>
      </c>
      <c r="G47">
        <v>1</v>
      </c>
      <c r="H47">
        <v>1</v>
      </c>
      <c r="I47" t="s">
        <v>398</v>
      </c>
      <c r="J47" t="s">
        <v>3</v>
      </c>
      <c r="K47" t="s">
        <v>399</v>
      </c>
      <c r="L47">
        <v>1369</v>
      </c>
      <c r="N47">
        <v>1013</v>
      </c>
      <c r="O47" t="s">
        <v>397</v>
      </c>
      <c r="P47" t="s">
        <v>397</v>
      </c>
      <c r="Q47">
        <v>1</v>
      </c>
      <c r="W47">
        <v>0</v>
      </c>
      <c r="X47">
        <v>-587036825</v>
      </c>
      <c r="Y47">
        <f t="shared" si="36"/>
        <v>56.747999999999998</v>
      </c>
      <c r="AA47">
        <v>0</v>
      </c>
      <c r="AB47">
        <v>0</v>
      </c>
      <c r="AC47">
        <v>0</v>
      </c>
      <c r="AD47">
        <v>464.22</v>
      </c>
      <c r="AE47">
        <v>0</v>
      </c>
      <c r="AF47">
        <v>0</v>
      </c>
      <c r="AG47">
        <v>0</v>
      </c>
      <c r="AH47">
        <v>464.22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47.29</v>
      </c>
      <c r="AU47" t="s">
        <v>24</v>
      </c>
      <c r="AV47">
        <v>1</v>
      </c>
      <c r="AW47">
        <v>2</v>
      </c>
      <c r="AX47">
        <v>61520709</v>
      </c>
      <c r="AY47">
        <v>1</v>
      </c>
      <c r="AZ47">
        <v>0</v>
      </c>
      <c r="BA47">
        <v>67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21952.963800000001</v>
      </c>
      <c r="BN47">
        <v>47.29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26343.556560000001</v>
      </c>
      <c r="BU47">
        <v>56.747999999999998</v>
      </c>
      <c r="BV47">
        <v>0</v>
      </c>
      <c r="BW47">
        <v>1</v>
      </c>
      <c r="CU47">
        <f>ROUND(AT47*Source!I38*AH47*AL47,2)</f>
        <v>4838.43</v>
      </c>
      <c r="CV47">
        <f>ROUND(Y47*Source!I38,7)</f>
        <v>12.5072592</v>
      </c>
      <c r="CW47">
        <v>0</v>
      </c>
      <c r="CX47">
        <f>ROUND(Y47*Source!I38,7)</f>
        <v>12.5072592</v>
      </c>
      <c r="CY47">
        <f>AD47</f>
        <v>464.22</v>
      </c>
      <c r="CZ47">
        <f>AH47</f>
        <v>464.22</v>
      </c>
      <c r="DA47">
        <f>AL47</f>
        <v>1</v>
      </c>
      <c r="DB47">
        <f t="shared" si="37"/>
        <v>26343.552</v>
      </c>
      <c r="DC47">
        <f t="shared" si="38"/>
        <v>0</v>
      </c>
      <c r="DD47" t="s">
        <v>3</v>
      </c>
      <c r="DE47" t="s">
        <v>3</v>
      </c>
      <c r="DF47">
        <f t="shared" si="39"/>
        <v>0</v>
      </c>
      <c r="DG47">
        <f t="shared" si="35"/>
        <v>0</v>
      </c>
      <c r="DH47">
        <f t="shared" si="25"/>
        <v>0</v>
      </c>
      <c r="DI47">
        <f t="shared" si="26"/>
        <v>5806.12</v>
      </c>
      <c r="DJ47">
        <f>DI47</f>
        <v>5806.12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61518308</v>
      </c>
      <c r="C48">
        <v>61519195</v>
      </c>
      <c r="D48">
        <v>58534843</v>
      </c>
      <c r="E48">
        <v>113</v>
      </c>
      <c r="F48">
        <v>1</v>
      </c>
      <c r="G48">
        <v>1</v>
      </c>
      <c r="H48">
        <v>1</v>
      </c>
      <c r="I48" t="s">
        <v>400</v>
      </c>
      <c r="J48" t="s">
        <v>3</v>
      </c>
      <c r="K48" t="s">
        <v>401</v>
      </c>
      <c r="L48">
        <v>1369</v>
      </c>
      <c r="N48">
        <v>1013</v>
      </c>
      <c r="O48" t="s">
        <v>397</v>
      </c>
      <c r="P48" t="s">
        <v>397</v>
      </c>
      <c r="Q48">
        <v>1</v>
      </c>
      <c r="W48">
        <v>0</v>
      </c>
      <c r="X48">
        <v>-512803540</v>
      </c>
      <c r="Y48">
        <f t="shared" si="36"/>
        <v>28.104000000000003</v>
      </c>
      <c r="AA48">
        <v>0</v>
      </c>
      <c r="AB48">
        <v>0</v>
      </c>
      <c r="AC48">
        <v>0</v>
      </c>
      <c r="AD48">
        <v>522.73</v>
      </c>
      <c r="AE48">
        <v>0</v>
      </c>
      <c r="AF48">
        <v>0</v>
      </c>
      <c r="AG48">
        <v>0</v>
      </c>
      <c r="AH48">
        <v>522.73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23.42</v>
      </c>
      <c r="AU48" t="s">
        <v>24</v>
      </c>
      <c r="AV48">
        <v>1</v>
      </c>
      <c r="AW48">
        <v>2</v>
      </c>
      <c r="AX48">
        <v>61520710</v>
      </c>
      <c r="AY48">
        <v>1</v>
      </c>
      <c r="AZ48">
        <v>0</v>
      </c>
      <c r="BA48">
        <v>68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12242.336600000001</v>
      </c>
      <c r="BN48">
        <v>23.42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14690.803920000002</v>
      </c>
      <c r="BU48">
        <v>28.104000000000003</v>
      </c>
      <c r="BV48">
        <v>0</v>
      </c>
      <c r="BW48">
        <v>1</v>
      </c>
      <c r="CU48">
        <f>ROUND(AT48*Source!I38*AH48*AL48,2)</f>
        <v>2698.21</v>
      </c>
      <c r="CV48">
        <f>ROUND(Y48*Source!I38,7)</f>
        <v>6.1941215999999999</v>
      </c>
      <c r="CW48">
        <v>0</v>
      </c>
      <c r="CX48">
        <f>ROUND(Y48*Source!I38,7)</f>
        <v>6.1941215999999999</v>
      </c>
      <c r="CY48">
        <f>AD48</f>
        <v>522.73</v>
      </c>
      <c r="CZ48">
        <f>AH48</f>
        <v>522.73</v>
      </c>
      <c r="DA48">
        <f>AL48</f>
        <v>1</v>
      </c>
      <c r="DB48">
        <f t="shared" si="37"/>
        <v>14690.808000000001</v>
      </c>
      <c r="DC48">
        <f t="shared" si="38"/>
        <v>0</v>
      </c>
      <c r="DD48" t="s">
        <v>3</v>
      </c>
      <c r="DE48" t="s">
        <v>3</v>
      </c>
      <c r="DF48">
        <f t="shared" si="39"/>
        <v>0</v>
      </c>
      <c r="DG48">
        <f t="shared" si="35"/>
        <v>0</v>
      </c>
      <c r="DH48">
        <f t="shared" si="25"/>
        <v>0</v>
      </c>
      <c r="DI48">
        <f t="shared" si="26"/>
        <v>3237.85</v>
      </c>
      <c r="DJ48">
        <f>DI48</f>
        <v>3237.85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61518308</v>
      </c>
      <c r="C49">
        <v>61519195</v>
      </c>
      <c r="D49">
        <v>58534845</v>
      </c>
      <c r="E49">
        <v>113</v>
      </c>
      <c r="F49">
        <v>1</v>
      </c>
      <c r="G49">
        <v>1</v>
      </c>
      <c r="H49">
        <v>1</v>
      </c>
      <c r="I49" t="s">
        <v>402</v>
      </c>
      <c r="J49" t="s">
        <v>3</v>
      </c>
      <c r="K49" t="s">
        <v>403</v>
      </c>
      <c r="L49">
        <v>1369</v>
      </c>
      <c r="N49">
        <v>1013</v>
      </c>
      <c r="O49" t="s">
        <v>397</v>
      </c>
      <c r="P49" t="s">
        <v>397</v>
      </c>
      <c r="Q49">
        <v>1</v>
      </c>
      <c r="W49">
        <v>0</v>
      </c>
      <c r="X49">
        <v>1518711480</v>
      </c>
      <c r="Y49">
        <f t="shared" si="36"/>
        <v>28.104000000000003</v>
      </c>
      <c r="AA49">
        <v>0</v>
      </c>
      <c r="AB49">
        <v>0</v>
      </c>
      <c r="AC49">
        <v>0</v>
      </c>
      <c r="AD49">
        <v>600.75</v>
      </c>
      <c r="AE49">
        <v>0</v>
      </c>
      <c r="AF49">
        <v>0</v>
      </c>
      <c r="AG49">
        <v>0</v>
      </c>
      <c r="AH49">
        <v>600.75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23.42</v>
      </c>
      <c r="AU49" t="s">
        <v>24</v>
      </c>
      <c r="AV49">
        <v>1</v>
      </c>
      <c r="AW49">
        <v>2</v>
      </c>
      <c r="AX49">
        <v>61520711</v>
      </c>
      <c r="AY49">
        <v>1</v>
      </c>
      <c r="AZ49">
        <v>0</v>
      </c>
      <c r="BA49">
        <v>69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14069.565000000001</v>
      </c>
      <c r="BN49">
        <v>23.42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16883.478000000003</v>
      </c>
      <c r="BU49">
        <v>28.104000000000003</v>
      </c>
      <c r="BV49">
        <v>0</v>
      </c>
      <c r="BW49">
        <v>1</v>
      </c>
      <c r="CU49">
        <f>ROUND(AT49*Source!I38*AH49*AL49,2)</f>
        <v>3100.93</v>
      </c>
      <c r="CV49">
        <f>ROUND(Y49*Source!I38,7)</f>
        <v>6.1941215999999999</v>
      </c>
      <c r="CW49">
        <v>0</v>
      </c>
      <c r="CX49">
        <f>ROUND(Y49*Source!I38,7)</f>
        <v>6.1941215999999999</v>
      </c>
      <c r="CY49">
        <f>AD49</f>
        <v>600.75</v>
      </c>
      <c r="CZ49">
        <f>AH49</f>
        <v>600.75</v>
      </c>
      <c r="DA49">
        <f>AL49</f>
        <v>1</v>
      </c>
      <c r="DB49">
        <f t="shared" si="37"/>
        <v>16883.484</v>
      </c>
      <c r="DC49">
        <f t="shared" si="38"/>
        <v>0</v>
      </c>
      <c r="DD49" t="s">
        <v>3</v>
      </c>
      <c r="DE49" t="s">
        <v>3</v>
      </c>
      <c r="DF49">
        <f t="shared" si="39"/>
        <v>0</v>
      </c>
      <c r="DG49">
        <f t="shared" si="35"/>
        <v>0</v>
      </c>
      <c r="DH49">
        <f t="shared" si="25"/>
        <v>0</v>
      </c>
      <c r="DI49">
        <f t="shared" si="26"/>
        <v>3721.12</v>
      </c>
      <c r="DJ49">
        <f>DI49</f>
        <v>3721.12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61518308</v>
      </c>
      <c r="C50">
        <v>61519195</v>
      </c>
      <c r="D50">
        <v>58534878</v>
      </c>
      <c r="E50">
        <v>113</v>
      </c>
      <c r="F50">
        <v>1</v>
      </c>
      <c r="G50">
        <v>1</v>
      </c>
      <c r="H50">
        <v>1</v>
      </c>
      <c r="I50" t="s">
        <v>333</v>
      </c>
      <c r="J50" t="s">
        <v>3</v>
      </c>
      <c r="K50" t="s">
        <v>334</v>
      </c>
      <c r="L50">
        <v>1191</v>
      </c>
      <c r="N50">
        <v>1013</v>
      </c>
      <c r="O50" t="s">
        <v>332</v>
      </c>
      <c r="P50" t="s">
        <v>332</v>
      </c>
      <c r="Q50">
        <v>1</v>
      </c>
      <c r="W50">
        <v>0</v>
      </c>
      <c r="X50">
        <v>-1417349443</v>
      </c>
      <c r="Y50">
        <f t="shared" si="36"/>
        <v>29.867999999999999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24.89</v>
      </c>
      <c r="AU50" t="s">
        <v>24</v>
      </c>
      <c r="AV50">
        <v>2</v>
      </c>
      <c r="AW50">
        <v>2</v>
      </c>
      <c r="AX50">
        <v>61520712</v>
      </c>
      <c r="AY50">
        <v>1</v>
      </c>
      <c r="AZ50">
        <v>0</v>
      </c>
      <c r="BA50">
        <v>70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6.5829072000000002</v>
      </c>
      <c r="CY50">
        <f>AD50</f>
        <v>0</v>
      </c>
      <c r="CZ50">
        <f>AH50</f>
        <v>0</v>
      </c>
      <c r="DA50">
        <f>AL50</f>
        <v>1</v>
      </c>
      <c r="DB50">
        <f t="shared" si="37"/>
        <v>0</v>
      </c>
      <c r="DC50">
        <f t="shared" si="38"/>
        <v>0</v>
      </c>
      <c r="DD50" t="s">
        <v>3</v>
      </c>
      <c r="DE50" t="s">
        <v>3</v>
      </c>
      <c r="DF50">
        <f t="shared" si="39"/>
        <v>0</v>
      </c>
      <c r="DG50">
        <f t="shared" si="35"/>
        <v>0</v>
      </c>
      <c r="DH50">
        <f t="shared" si="25"/>
        <v>0</v>
      </c>
      <c r="DI50">
        <f t="shared" si="2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61518308</v>
      </c>
      <c r="C51">
        <v>61519195</v>
      </c>
      <c r="D51">
        <v>58658784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338</v>
      </c>
      <c r="P51" t="s">
        <v>338</v>
      </c>
      <c r="Q51">
        <v>1</v>
      </c>
      <c r="W51">
        <v>0</v>
      </c>
      <c r="X51">
        <v>940321537</v>
      </c>
      <c r="Y51">
        <f t="shared" si="36"/>
        <v>0.89999999999999991</v>
      </c>
      <c r="AA51">
        <v>0</v>
      </c>
      <c r="AB51">
        <v>1488.78</v>
      </c>
      <c r="AC51">
        <v>702.18</v>
      </c>
      <c r="AD51">
        <v>0</v>
      </c>
      <c r="AE51">
        <v>0</v>
      </c>
      <c r="AF51">
        <v>1488.78</v>
      </c>
      <c r="AG51">
        <v>702.18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0.75</v>
      </c>
      <c r="AU51" t="s">
        <v>24</v>
      </c>
      <c r="AV51">
        <v>1</v>
      </c>
      <c r="AW51">
        <v>2</v>
      </c>
      <c r="AX51">
        <v>61520713</v>
      </c>
      <c r="AY51">
        <v>1</v>
      </c>
      <c r="AZ51">
        <v>0</v>
      </c>
      <c r="BA51">
        <v>71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1116.585</v>
      </c>
      <c r="BL51">
        <v>526.63499999999999</v>
      </c>
      <c r="BM51">
        <v>0</v>
      </c>
      <c r="BN51">
        <v>0</v>
      </c>
      <c r="BO51">
        <v>0.75</v>
      </c>
      <c r="BP51">
        <v>1</v>
      </c>
      <c r="BQ51">
        <v>0</v>
      </c>
      <c r="BR51">
        <v>1339.9019999999998</v>
      </c>
      <c r="BS51">
        <v>631.96199999999988</v>
      </c>
      <c r="BT51">
        <v>0</v>
      </c>
      <c r="BU51">
        <v>0</v>
      </c>
      <c r="BV51">
        <v>0.89999999999999991</v>
      </c>
      <c r="BW51">
        <v>1</v>
      </c>
      <c r="CV51">
        <v>0</v>
      </c>
      <c r="CW51">
        <f>ROUND(Y51*Source!I38*DO51,7)</f>
        <v>0.19836000000000001</v>
      </c>
      <c r="CX51">
        <f>ROUND(Y51*Source!I38,7)</f>
        <v>0.19836000000000001</v>
      </c>
      <c r="CY51">
        <f>AB51</f>
        <v>1488.78</v>
      </c>
      <c r="CZ51">
        <f>AF51</f>
        <v>1488.78</v>
      </c>
      <c r="DA51">
        <f>AJ51</f>
        <v>1</v>
      </c>
      <c r="DB51">
        <f t="shared" si="37"/>
        <v>1339.9079999999999</v>
      </c>
      <c r="DC51">
        <f t="shared" si="38"/>
        <v>631.96799999999996</v>
      </c>
      <c r="DD51" t="s">
        <v>3</v>
      </c>
      <c r="DE51" t="s">
        <v>3</v>
      </c>
      <c r="DF51">
        <f t="shared" si="39"/>
        <v>0</v>
      </c>
      <c r="DG51">
        <f t="shared" si="35"/>
        <v>295.31</v>
      </c>
      <c r="DH51">
        <f t="shared" si="25"/>
        <v>139.28</v>
      </c>
      <c r="DI51">
        <f t="shared" si="26"/>
        <v>0</v>
      </c>
      <c r="DJ51">
        <f>DG51+DH51</f>
        <v>434.59000000000003</v>
      </c>
      <c r="DK51">
        <v>1</v>
      </c>
      <c r="DL51" t="s">
        <v>339</v>
      </c>
      <c r="DM51">
        <v>6</v>
      </c>
      <c r="DN51" t="s">
        <v>332</v>
      </c>
      <c r="DO51">
        <v>1</v>
      </c>
    </row>
    <row r="52" spans="1:119" x14ac:dyDescent="0.2">
      <c r="A52">
        <f>ROW(Source!A38)</f>
        <v>38</v>
      </c>
      <c r="B52">
        <v>61518308</v>
      </c>
      <c r="C52">
        <v>61519195</v>
      </c>
      <c r="D52">
        <v>58658918</v>
      </c>
      <c r="E52">
        <v>1</v>
      </c>
      <c r="F52">
        <v>1</v>
      </c>
      <c r="G52">
        <v>1</v>
      </c>
      <c r="H52">
        <v>2</v>
      </c>
      <c r="I52" t="s">
        <v>404</v>
      </c>
      <c r="J52" t="s">
        <v>405</v>
      </c>
      <c r="K52" t="s">
        <v>406</v>
      </c>
      <c r="L52">
        <v>1368</v>
      </c>
      <c r="N52">
        <v>1011</v>
      </c>
      <c r="O52" t="s">
        <v>338</v>
      </c>
      <c r="P52" t="s">
        <v>338</v>
      </c>
      <c r="Q52">
        <v>1</v>
      </c>
      <c r="W52">
        <v>0</v>
      </c>
      <c r="X52">
        <v>1126934919</v>
      </c>
      <c r="Y52">
        <f t="shared" si="36"/>
        <v>0.97199999999999998</v>
      </c>
      <c r="AA52">
        <v>0</v>
      </c>
      <c r="AB52">
        <v>16.260000000000002</v>
      </c>
      <c r="AC52">
        <v>0</v>
      </c>
      <c r="AD52">
        <v>0</v>
      </c>
      <c r="AE52">
        <v>0</v>
      </c>
      <c r="AF52">
        <v>11.45</v>
      </c>
      <c r="AG52">
        <v>0</v>
      </c>
      <c r="AH52">
        <v>0</v>
      </c>
      <c r="AI52">
        <v>1</v>
      </c>
      <c r="AJ52">
        <v>1.42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0.81</v>
      </c>
      <c r="AU52" t="s">
        <v>24</v>
      </c>
      <c r="AV52">
        <v>1</v>
      </c>
      <c r="AW52">
        <v>2</v>
      </c>
      <c r="AX52">
        <v>61520714</v>
      </c>
      <c r="AY52">
        <v>1</v>
      </c>
      <c r="AZ52">
        <v>0</v>
      </c>
      <c r="BA52">
        <v>72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9.2744999999999997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11.129399999999999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ROUND(Y52*Source!I38*DO52,7)</f>
        <v>0</v>
      </c>
      <c r="CX52">
        <f>ROUND(Y52*Source!I38,7)</f>
        <v>0.2142288</v>
      </c>
      <c r="CY52">
        <f>AB52</f>
        <v>16.260000000000002</v>
      </c>
      <c r="CZ52">
        <f>AF52</f>
        <v>11.45</v>
      </c>
      <c r="DA52">
        <f>AJ52</f>
        <v>1.42</v>
      </c>
      <c r="DB52">
        <f t="shared" si="37"/>
        <v>11.124000000000001</v>
      </c>
      <c r="DC52">
        <f t="shared" si="38"/>
        <v>0</v>
      </c>
      <c r="DD52" t="s">
        <v>3</v>
      </c>
      <c r="DE52" t="s">
        <v>3</v>
      </c>
      <c r="DF52">
        <f t="shared" si="39"/>
        <v>0</v>
      </c>
      <c r="DG52">
        <f>ROUND(ROUND(AF52*AJ52,2)*CX52,2)</f>
        <v>3.48</v>
      </c>
      <c r="DH52">
        <f t="shared" si="25"/>
        <v>0</v>
      </c>
      <c r="DI52">
        <f t="shared" si="26"/>
        <v>0</v>
      </c>
      <c r="DJ52">
        <f>DG52+DH52</f>
        <v>3.48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61518308</v>
      </c>
      <c r="C53">
        <v>61519195</v>
      </c>
      <c r="D53">
        <v>58658957</v>
      </c>
      <c r="E53">
        <v>1</v>
      </c>
      <c r="F53">
        <v>1</v>
      </c>
      <c r="G53">
        <v>1</v>
      </c>
      <c r="H53">
        <v>2</v>
      </c>
      <c r="I53" t="s">
        <v>407</v>
      </c>
      <c r="J53" t="s">
        <v>408</v>
      </c>
      <c r="K53" t="s">
        <v>409</v>
      </c>
      <c r="L53">
        <v>1368</v>
      </c>
      <c r="N53">
        <v>1011</v>
      </c>
      <c r="O53" t="s">
        <v>338</v>
      </c>
      <c r="P53" t="s">
        <v>338</v>
      </c>
      <c r="Q53">
        <v>1</v>
      </c>
      <c r="W53">
        <v>0</v>
      </c>
      <c r="X53">
        <v>-865772018</v>
      </c>
      <c r="Y53">
        <f t="shared" si="36"/>
        <v>27.287999999999997</v>
      </c>
      <c r="AA53">
        <v>0</v>
      </c>
      <c r="AB53">
        <v>502.76</v>
      </c>
      <c r="AC53">
        <v>522.73</v>
      </c>
      <c r="AD53">
        <v>0</v>
      </c>
      <c r="AE53">
        <v>0</v>
      </c>
      <c r="AF53">
        <v>346.73</v>
      </c>
      <c r="AG53">
        <v>522.73</v>
      </c>
      <c r="AH53">
        <v>0</v>
      </c>
      <c r="AI53">
        <v>1</v>
      </c>
      <c r="AJ53">
        <v>1.45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22.74</v>
      </c>
      <c r="AU53" t="s">
        <v>24</v>
      </c>
      <c r="AV53">
        <v>1</v>
      </c>
      <c r="AW53">
        <v>2</v>
      </c>
      <c r="AX53">
        <v>61520715</v>
      </c>
      <c r="AY53">
        <v>1</v>
      </c>
      <c r="AZ53">
        <v>0</v>
      </c>
      <c r="BA53">
        <v>73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7884.6401999999998</v>
      </c>
      <c r="BL53">
        <v>11886.8802</v>
      </c>
      <c r="BM53">
        <v>0</v>
      </c>
      <c r="BN53">
        <v>0</v>
      </c>
      <c r="BO53">
        <v>22.74</v>
      </c>
      <c r="BP53">
        <v>1</v>
      </c>
      <c r="BQ53">
        <v>0</v>
      </c>
      <c r="BR53">
        <v>9461.5682399999987</v>
      </c>
      <c r="BS53">
        <v>14264.256239999999</v>
      </c>
      <c r="BT53">
        <v>0</v>
      </c>
      <c r="BU53">
        <v>0</v>
      </c>
      <c r="BV53">
        <v>27.287999999999997</v>
      </c>
      <c r="BW53">
        <v>1</v>
      </c>
      <c r="CV53">
        <v>0</v>
      </c>
      <c r="CW53">
        <f>ROUND(Y53*Source!I38*DO53,7)</f>
        <v>6.0142752000000002</v>
      </c>
      <c r="CX53">
        <f>ROUND(Y53*Source!I38,7)</f>
        <v>6.0142752000000002</v>
      </c>
      <c r="CY53">
        <f>AB53</f>
        <v>502.76</v>
      </c>
      <c r="CZ53">
        <f>AF53</f>
        <v>346.73</v>
      </c>
      <c r="DA53">
        <f>AJ53</f>
        <v>1.45</v>
      </c>
      <c r="DB53">
        <f t="shared" si="37"/>
        <v>9461.5679999999993</v>
      </c>
      <c r="DC53">
        <f t="shared" si="38"/>
        <v>14264.255999999999</v>
      </c>
      <c r="DD53" t="s">
        <v>3</v>
      </c>
      <c r="DE53" t="s">
        <v>3</v>
      </c>
      <c r="DF53">
        <f t="shared" si="39"/>
        <v>0</v>
      </c>
      <c r="DG53">
        <f>ROUND(ROUND(AF53*AJ53,2)*CX53,2)</f>
        <v>3023.74</v>
      </c>
      <c r="DH53">
        <f t="shared" si="25"/>
        <v>3143.84</v>
      </c>
      <c r="DI53">
        <f t="shared" si="26"/>
        <v>0</v>
      </c>
      <c r="DJ53">
        <f>DG53+DH53</f>
        <v>6167.58</v>
      </c>
      <c r="DK53">
        <v>0</v>
      </c>
      <c r="DL53" t="s">
        <v>346</v>
      </c>
      <c r="DM53">
        <v>4</v>
      </c>
      <c r="DN53" t="s">
        <v>332</v>
      </c>
      <c r="DO53">
        <v>1</v>
      </c>
    </row>
    <row r="54" spans="1:119" x14ac:dyDescent="0.2">
      <c r="A54">
        <f>ROW(Source!A38)</f>
        <v>38</v>
      </c>
      <c r="B54">
        <v>61518308</v>
      </c>
      <c r="C54">
        <v>61519195</v>
      </c>
      <c r="D54">
        <v>58659674</v>
      </c>
      <c r="E54">
        <v>1</v>
      </c>
      <c r="F54">
        <v>1</v>
      </c>
      <c r="G54">
        <v>1</v>
      </c>
      <c r="H54">
        <v>2</v>
      </c>
      <c r="I54" t="s">
        <v>353</v>
      </c>
      <c r="J54" t="s">
        <v>354</v>
      </c>
      <c r="K54" t="s">
        <v>355</v>
      </c>
      <c r="L54">
        <v>1368</v>
      </c>
      <c r="N54">
        <v>1011</v>
      </c>
      <c r="O54" t="s">
        <v>338</v>
      </c>
      <c r="P54" t="s">
        <v>338</v>
      </c>
      <c r="Q54">
        <v>1</v>
      </c>
      <c r="W54">
        <v>0</v>
      </c>
      <c r="X54">
        <v>1489071418</v>
      </c>
      <c r="Y54">
        <f t="shared" si="36"/>
        <v>0.70799999999999996</v>
      </c>
      <c r="AA54">
        <v>0</v>
      </c>
      <c r="AB54">
        <v>572.77</v>
      </c>
      <c r="AC54">
        <v>522.73</v>
      </c>
      <c r="AD54">
        <v>0</v>
      </c>
      <c r="AE54">
        <v>0</v>
      </c>
      <c r="AF54">
        <v>572.77</v>
      </c>
      <c r="AG54">
        <v>522.73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0.59</v>
      </c>
      <c r="AU54" t="s">
        <v>24</v>
      </c>
      <c r="AV54">
        <v>1</v>
      </c>
      <c r="AW54">
        <v>2</v>
      </c>
      <c r="AX54">
        <v>61520716</v>
      </c>
      <c r="AY54">
        <v>1</v>
      </c>
      <c r="AZ54">
        <v>0</v>
      </c>
      <c r="BA54">
        <v>74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337.93429999999995</v>
      </c>
      <c r="BL54">
        <v>308.41070000000002</v>
      </c>
      <c r="BM54">
        <v>0</v>
      </c>
      <c r="BN54">
        <v>0</v>
      </c>
      <c r="BO54">
        <v>0.59</v>
      </c>
      <c r="BP54">
        <v>1</v>
      </c>
      <c r="BQ54">
        <v>0</v>
      </c>
      <c r="BR54">
        <v>405.52115999999995</v>
      </c>
      <c r="BS54">
        <v>370.09283999999997</v>
      </c>
      <c r="BT54">
        <v>0</v>
      </c>
      <c r="BU54">
        <v>0</v>
      </c>
      <c r="BV54">
        <v>0.70799999999999996</v>
      </c>
      <c r="BW54">
        <v>1</v>
      </c>
      <c r="CV54">
        <v>0</v>
      </c>
      <c r="CW54">
        <f>ROUND(Y54*Source!I38*DO54,7)</f>
        <v>0.15604319999999999</v>
      </c>
      <c r="CX54">
        <f>ROUND(Y54*Source!I38,7)</f>
        <v>0.15604319999999999</v>
      </c>
      <c r="CY54">
        <f>AB54</f>
        <v>572.77</v>
      </c>
      <c r="CZ54">
        <f>AF54</f>
        <v>572.77</v>
      </c>
      <c r="DA54">
        <f>AJ54</f>
        <v>1</v>
      </c>
      <c r="DB54">
        <f t="shared" si="37"/>
        <v>405.51600000000002</v>
      </c>
      <c r="DC54">
        <f t="shared" si="38"/>
        <v>370.09199999999998</v>
      </c>
      <c r="DD54" t="s">
        <v>3</v>
      </c>
      <c r="DE54" t="s">
        <v>3</v>
      </c>
      <c r="DF54">
        <f t="shared" si="39"/>
        <v>0</v>
      </c>
      <c r="DG54">
        <f t="shared" ref="DG54:DG59" si="40">ROUND(ROUND(AF54,2)*CX54,2)</f>
        <v>89.38</v>
      </c>
      <c r="DH54">
        <f t="shared" si="25"/>
        <v>81.569999999999993</v>
      </c>
      <c r="DI54">
        <f t="shared" si="26"/>
        <v>0</v>
      </c>
      <c r="DJ54">
        <f>DG54+DH54</f>
        <v>170.95</v>
      </c>
      <c r="DK54">
        <v>1</v>
      </c>
      <c r="DL54" t="s">
        <v>346</v>
      </c>
      <c r="DM54">
        <v>4</v>
      </c>
      <c r="DN54" t="s">
        <v>332</v>
      </c>
      <c r="DO54">
        <v>1</v>
      </c>
    </row>
    <row r="55" spans="1:119" x14ac:dyDescent="0.2">
      <c r="A55">
        <f>ROW(Source!A38)</f>
        <v>38</v>
      </c>
      <c r="B55">
        <v>61518308</v>
      </c>
      <c r="C55">
        <v>61519195</v>
      </c>
      <c r="D55">
        <v>58659869</v>
      </c>
      <c r="E55">
        <v>1</v>
      </c>
      <c r="F55">
        <v>1</v>
      </c>
      <c r="G55">
        <v>1</v>
      </c>
      <c r="H55">
        <v>2</v>
      </c>
      <c r="I55" t="s">
        <v>410</v>
      </c>
      <c r="J55" t="s">
        <v>411</v>
      </c>
      <c r="K55" t="s">
        <v>412</v>
      </c>
      <c r="L55">
        <v>1368</v>
      </c>
      <c r="N55">
        <v>1011</v>
      </c>
      <c r="O55" t="s">
        <v>338</v>
      </c>
      <c r="P55" t="s">
        <v>338</v>
      </c>
      <c r="Q55">
        <v>1</v>
      </c>
      <c r="W55">
        <v>0</v>
      </c>
      <c r="X55">
        <v>-1432148101</v>
      </c>
      <c r="Y55">
        <f t="shared" si="36"/>
        <v>0.97199999999999998</v>
      </c>
      <c r="AA55">
        <v>0</v>
      </c>
      <c r="AB55">
        <v>174.79</v>
      </c>
      <c r="AC55">
        <v>522.73</v>
      </c>
      <c r="AD55">
        <v>0</v>
      </c>
      <c r="AE55">
        <v>0</v>
      </c>
      <c r="AF55">
        <v>174.79</v>
      </c>
      <c r="AG55">
        <v>522.73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0.81</v>
      </c>
      <c r="AU55" t="s">
        <v>24</v>
      </c>
      <c r="AV55">
        <v>1</v>
      </c>
      <c r="AW55">
        <v>2</v>
      </c>
      <c r="AX55">
        <v>61520717</v>
      </c>
      <c r="AY55">
        <v>1</v>
      </c>
      <c r="AZ55">
        <v>0</v>
      </c>
      <c r="BA55">
        <v>75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141.57990000000001</v>
      </c>
      <c r="BL55">
        <v>423.41130000000004</v>
      </c>
      <c r="BM55">
        <v>0</v>
      </c>
      <c r="BN55">
        <v>0</v>
      </c>
      <c r="BO55">
        <v>0.81</v>
      </c>
      <c r="BP55">
        <v>1</v>
      </c>
      <c r="BQ55">
        <v>0</v>
      </c>
      <c r="BR55">
        <v>169.89587999999998</v>
      </c>
      <c r="BS55">
        <v>508.09356000000002</v>
      </c>
      <c r="BT55">
        <v>0</v>
      </c>
      <c r="BU55">
        <v>0</v>
      </c>
      <c r="BV55">
        <v>0.97199999999999998</v>
      </c>
      <c r="BW55">
        <v>1</v>
      </c>
      <c r="CV55">
        <v>0</v>
      </c>
      <c r="CW55">
        <f>ROUND(Y55*Source!I38*DO55,7)</f>
        <v>0.2142288</v>
      </c>
      <c r="CX55">
        <f>ROUND(Y55*Source!I38,7)</f>
        <v>0.2142288</v>
      </c>
      <c r="CY55">
        <f>AB55</f>
        <v>174.79</v>
      </c>
      <c r="CZ55">
        <f>AF55</f>
        <v>174.79</v>
      </c>
      <c r="DA55">
        <f>AJ55</f>
        <v>1</v>
      </c>
      <c r="DB55">
        <f t="shared" si="37"/>
        <v>169.89599999999999</v>
      </c>
      <c r="DC55">
        <f t="shared" si="38"/>
        <v>508.09199999999998</v>
      </c>
      <c r="DD55" t="s">
        <v>3</v>
      </c>
      <c r="DE55" t="s">
        <v>3</v>
      </c>
      <c r="DF55">
        <f t="shared" si="39"/>
        <v>0</v>
      </c>
      <c r="DG55">
        <f t="shared" si="40"/>
        <v>37.450000000000003</v>
      </c>
      <c r="DH55">
        <f t="shared" si="25"/>
        <v>111.98</v>
      </c>
      <c r="DI55">
        <f t="shared" si="26"/>
        <v>0</v>
      </c>
      <c r="DJ55">
        <f>DG55+DH55</f>
        <v>149.43</v>
      </c>
      <c r="DK55">
        <v>1</v>
      </c>
      <c r="DL55" t="s">
        <v>346</v>
      </c>
      <c r="DM55">
        <v>4</v>
      </c>
      <c r="DN55" t="s">
        <v>332</v>
      </c>
      <c r="DO55">
        <v>1</v>
      </c>
    </row>
    <row r="56" spans="1:119" x14ac:dyDescent="0.2">
      <c r="A56">
        <f>ROW(Source!A108)</f>
        <v>108</v>
      </c>
      <c r="B56">
        <v>61518308</v>
      </c>
      <c r="C56">
        <v>61519225</v>
      </c>
      <c r="D56">
        <v>58534701</v>
      </c>
      <c r="E56">
        <v>113</v>
      </c>
      <c r="F56">
        <v>1</v>
      </c>
      <c r="G56">
        <v>1</v>
      </c>
      <c r="H56">
        <v>1</v>
      </c>
      <c r="I56" t="s">
        <v>413</v>
      </c>
      <c r="J56" t="s">
        <v>3</v>
      </c>
      <c r="K56" t="s">
        <v>414</v>
      </c>
      <c r="L56">
        <v>1191</v>
      </c>
      <c r="N56">
        <v>1013</v>
      </c>
      <c r="O56" t="s">
        <v>332</v>
      </c>
      <c r="P56" t="s">
        <v>332</v>
      </c>
      <c r="Q56">
        <v>1</v>
      </c>
      <c r="W56">
        <v>0</v>
      </c>
      <c r="X56">
        <v>44848675</v>
      </c>
      <c r="Y56">
        <f t="shared" si="36"/>
        <v>18.527999999999999</v>
      </c>
      <c r="AA56">
        <v>0</v>
      </c>
      <c r="AB56">
        <v>0</v>
      </c>
      <c r="AC56">
        <v>0</v>
      </c>
      <c r="AD56">
        <v>511.03</v>
      </c>
      <c r="AE56">
        <v>0</v>
      </c>
      <c r="AF56">
        <v>0</v>
      </c>
      <c r="AG56">
        <v>0</v>
      </c>
      <c r="AH56">
        <v>511.03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15.44</v>
      </c>
      <c r="AU56" t="s">
        <v>24</v>
      </c>
      <c r="AV56">
        <v>1</v>
      </c>
      <c r="AW56">
        <v>2</v>
      </c>
      <c r="AX56">
        <v>61520726</v>
      </c>
      <c r="AY56">
        <v>1</v>
      </c>
      <c r="AZ56">
        <v>0</v>
      </c>
      <c r="BA56">
        <v>79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7890.3031999999994</v>
      </c>
      <c r="BN56">
        <v>15.44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9468.3638399999982</v>
      </c>
      <c r="BU56">
        <v>18.527999999999999</v>
      </c>
      <c r="BV56">
        <v>0</v>
      </c>
      <c r="BW56">
        <v>1</v>
      </c>
      <c r="CU56">
        <f>ROUND(AT56*Source!I108*AH56*AL56,2)</f>
        <v>789.03</v>
      </c>
      <c r="CV56">
        <f>ROUND(Y56*Source!I108,7)</f>
        <v>1.8528</v>
      </c>
      <c r="CW56">
        <v>0</v>
      </c>
      <c r="CX56">
        <f>ROUND(Y56*Source!I108,7)</f>
        <v>1.8528</v>
      </c>
      <c r="CY56">
        <f>AD56</f>
        <v>511.03</v>
      </c>
      <c r="CZ56">
        <f>AH56</f>
        <v>511.03</v>
      </c>
      <c r="DA56">
        <f>AL56</f>
        <v>1</v>
      </c>
      <c r="DB56">
        <f t="shared" si="37"/>
        <v>9468.36</v>
      </c>
      <c r="DC56">
        <f t="shared" si="38"/>
        <v>0</v>
      </c>
      <c r="DD56" t="s">
        <v>3</v>
      </c>
      <c r="DE56" t="s">
        <v>3</v>
      </c>
      <c r="DF56">
        <f t="shared" si="39"/>
        <v>0</v>
      </c>
      <c r="DG56">
        <f t="shared" si="40"/>
        <v>0</v>
      </c>
      <c r="DH56">
        <f t="shared" si="25"/>
        <v>0</v>
      </c>
      <c r="DI56">
        <f t="shared" si="26"/>
        <v>946.84</v>
      </c>
      <c r="DJ56">
        <f>DI56</f>
        <v>946.84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ROW(Source!A108)</f>
        <v>108</v>
      </c>
      <c r="B57">
        <v>61518308</v>
      </c>
      <c r="C57">
        <v>61519225</v>
      </c>
      <c r="D57">
        <v>58534878</v>
      </c>
      <c r="E57">
        <v>113</v>
      </c>
      <c r="F57">
        <v>1</v>
      </c>
      <c r="G57">
        <v>1</v>
      </c>
      <c r="H57">
        <v>1</v>
      </c>
      <c r="I57" t="s">
        <v>333</v>
      </c>
      <c r="J57" t="s">
        <v>3</v>
      </c>
      <c r="K57" t="s">
        <v>334</v>
      </c>
      <c r="L57">
        <v>1191</v>
      </c>
      <c r="N57">
        <v>1013</v>
      </c>
      <c r="O57" t="s">
        <v>332</v>
      </c>
      <c r="P57" t="s">
        <v>332</v>
      </c>
      <c r="Q57">
        <v>1</v>
      </c>
      <c r="W57">
        <v>0</v>
      </c>
      <c r="X57">
        <v>-1417349443</v>
      </c>
      <c r="Y57">
        <f t="shared" si="36"/>
        <v>6.24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5.2</v>
      </c>
      <c r="AU57" t="s">
        <v>24</v>
      </c>
      <c r="AV57">
        <v>2</v>
      </c>
      <c r="AW57">
        <v>2</v>
      </c>
      <c r="AX57">
        <v>61520727</v>
      </c>
      <c r="AY57">
        <v>1</v>
      </c>
      <c r="AZ57">
        <v>0</v>
      </c>
      <c r="BA57">
        <v>80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ROUND(Y57*Source!I108,7)</f>
        <v>0.624</v>
      </c>
      <c r="CY57">
        <f>AD57</f>
        <v>0</v>
      </c>
      <c r="CZ57">
        <f>AH57</f>
        <v>0</v>
      </c>
      <c r="DA57">
        <f>AL57</f>
        <v>1</v>
      </c>
      <c r="DB57">
        <f t="shared" si="37"/>
        <v>0</v>
      </c>
      <c r="DC57">
        <f t="shared" si="38"/>
        <v>0</v>
      </c>
      <c r="DD57" t="s">
        <v>3</v>
      </c>
      <c r="DE57" t="s">
        <v>3</v>
      </c>
      <c r="DF57">
        <f t="shared" si="39"/>
        <v>0</v>
      </c>
      <c r="DG57">
        <f t="shared" si="40"/>
        <v>0</v>
      </c>
      <c r="DH57">
        <f t="shared" si="25"/>
        <v>0</v>
      </c>
      <c r="DI57">
        <f t="shared" si="2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ROW(Source!A108)</f>
        <v>108</v>
      </c>
      <c r="B58">
        <v>61518308</v>
      </c>
      <c r="C58">
        <v>61519225</v>
      </c>
      <c r="D58">
        <v>58658784</v>
      </c>
      <c r="E58">
        <v>1</v>
      </c>
      <c r="F58">
        <v>1</v>
      </c>
      <c r="G58">
        <v>1</v>
      </c>
      <c r="H58">
        <v>2</v>
      </c>
      <c r="I58" t="s">
        <v>335</v>
      </c>
      <c r="J58" t="s">
        <v>336</v>
      </c>
      <c r="K58" t="s">
        <v>337</v>
      </c>
      <c r="L58">
        <v>1368</v>
      </c>
      <c r="N58">
        <v>1011</v>
      </c>
      <c r="O58" t="s">
        <v>338</v>
      </c>
      <c r="P58" t="s">
        <v>338</v>
      </c>
      <c r="Q58">
        <v>1</v>
      </c>
      <c r="W58">
        <v>0</v>
      </c>
      <c r="X58">
        <v>940321537</v>
      </c>
      <c r="Y58">
        <f t="shared" si="36"/>
        <v>0.24</v>
      </c>
      <c r="AA58">
        <v>0</v>
      </c>
      <c r="AB58">
        <v>1488.78</v>
      </c>
      <c r="AC58">
        <v>702.18</v>
      </c>
      <c r="AD58">
        <v>0</v>
      </c>
      <c r="AE58">
        <v>0</v>
      </c>
      <c r="AF58">
        <v>1488.78</v>
      </c>
      <c r="AG58">
        <v>702.18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0.2</v>
      </c>
      <c r="AU58" t="s">
        <v>24</v>
      </c>
      <c r="AV58">
        <v>1</v>
      </c>
      <c r="AW58">
        <v>2</v>
      </c>
      <c r="AX58">
        <v>61520728</v>
      </c>
      <c r="AY58">
        <v>1</v>
      </c>
      <c r="AZ58">
        <v>0</v>
      </c>
      <c r="BA58">
        <v>81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297.75600000000003</v>
      </c>
      <c r="BL58">
        <v>140.43600000000001</v>
      </c>
      <c r="BM58">
        <v>0</v>
      </c>
      <c r="BN58">
        <v>0</v>
      </c>
      <c r="BO58">
        <v>0.2</v>
      </c>
      <c r="BP58">
        <v>1</v>
      </c>
      <c r="BQ58">
        <v>0</v>
      </c>
      <c r="BR58">
        <v>357.30719999999997</v>
      </c>
      <c r="BS58">
        <v>168.52319999999997</v>
      </c>
      <c r="BT58">
        <v>0</v>
      </c>
      <c r="BU58">
        <v>0</v>
      </c>
      <c r="BV58">
        <v>0.24</v>
      </c>
      <c r="BW58">
        <v>1</v>
      </c>
      <c r="CV58">
        <v>0</v>
      </c>
      <c r="CW58">
        <f>ROUND(Y58*Source!I108*DO58,7)</f>
        <v>2.4E-2</v>
      </c>
      <c r="CX58">
        <f>ROUND(Y58*Source!I108,7)</f>
        <v>2.4E-2</v>
      </c>
      <c r="CY58">
        <f>AB58</f>
        <v>1488.78</v>
      </c>
      <c r="CZ58">
        <f>AF58</f>
        <v>1488.78</v>
      </c>
      <c r="DA58">
        <f>AJ58</f>
        <v>1</v>
      </c>
      <c r="DB58">
        <f t="shared" si="37"/>
        <v>357.31200000000001</v>
      </c>
      <c r="DC58">
        <f t="shared" si="38"/>
        <v>168.52799999999999</v>
      </c>
      <c r="DD58" t="s">
        <v>3</v>
      </c>
      <c r="DE58" t="s">
        <v>3</v>
      </c>
      <c r="DF58">
        <f t="shared" si="39"/>
        <v>0</v>
      </c>
      <c r="DG58">
        <f t="shared" si="40"/>
        <v>35.729999999999997</v>
      </c>
      <c r="DH58">
        <f t="shared" si="25"/>
        <v>16.850000000000001</v>
      </c>
      <c r="DI58">
        <f t="shared" si="26"/>
        <v>0</v>
      </c>
      <c r="DJ58">
        <f>DG58+DH58</f>
        <v>52.58</v>
      </c>
      <c r="DK58">
        <v>1</v>
      </c>
      <c r="DL58" t="s">
        <v>339</v>
      </c>
      <c r="DM58">
        <v>6</v>
      </c>
      <c r="DN58" t="s">
        <v>332</v>
      </c>
      <c r="DO58">
        <v>1</v>
      </c>
    </row>
    <row r="59" spans="1:119" x14ac:dyDescent="0.2">
      <c r="A59">
        <f>ROW(Source!A108)</f>
        <v>108</v>
      </c>
      <c r="B59">
        <v>61518308</v>
      </c>
      <c r="C59">
        <v>61519225</v>
      </c>
      <c r="D59">
        <v>58658881</v>
      </c>
      <c r="E59">
        <v>1</v>
      </c>
      <c r="F59">
        <v>1</v>
      </c>
      <c r="G59">
        <v>1</v>
      </c>
      <c r="H59">
        <v>2</v>
      </c>
      <c r="I59" t="s">
        <v>415</v>
      </c>
      <c r="J59" t="s">
        <v>416</v>
      </c>
      <c r="K59" t="s">
        <v>417</v>
      </c>
      <c r="L59">
        <v>1368</v>
      </c>
      <c r="N59">
        <v>1011</v>
      </c>
      <c r="O59" t="s">
        <v>338</v>
      </c>
      <c r="P59" t="s">
        <v>338</v>
      </c>
      <c r="Q59">
        <v>1</v>
      </c>
      <c r="W59">
        <v>0</v>
      </c>
      <c r="X59">
        <v>-1073350988</v>
      </c>
      <c r="Y59">
        <f t="shared" si="36"/>
        <v>4.3079999999999998</v>
      </c>
      <c r="AA59">
        <v>0</v>
      </c>
      <c r="AB59">
        <v>2.67</v>
      </c>
      <c r="AC59">
        <v>0</v>
      </c>
      <c r="AD59">
        <v>0</v>
      </c>
      <c r="AE59">
        <v>0</v>
      </c>
      <c r="AF59">
        <v>2.67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3.59</v>
      </c>
      <c r="AU59" t="s">
        <v>24</v>
      </c>
      <c r="AV59">
        <v>1</v>
      </c>
      <c r="AW59">
        <v>2</v>
      </c>
      <c r="AX59">
        <v>61520729</v>
      </c>
      <c r="AY59">
        <v>1</v>
      </c>
      <c r="AZ59">
        <v>0</v>
      </c>
      <c r="BA59">
        <v>82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9.5853000000000002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11.502359999999999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ROUND(Y59*Source!I108*DO59,7)</f>
        <v>0</v>
      </c>
      <c r="CX59">
        <f>ROUND(Y59*Source!I108,7)</f>
        <v>0.43080000000000002</v>
      </c>
      <c r="CY59">
        <f>AB59</f>
        <v>2.67</v>
      </c>
      <c r="CZ59">
        <f>AF59</f>
        <v>2.67</v>
      </c>
      <c r="DA59">
        <f>AJ59</f>
        <v>1</v>
      </c>
      <c r="DB59">
        <f t="shared" si="37"/>
        <v>11.507999999999999</v>
      </c>
      <c r="DC59">
        <f t="shared" si="38"/>
        <v>0</v>
      </c>
      <c r="DD59" t="s">
        <v>3</v>
      </c>
      <c r="DE59" t="s">
        <v>3</v>
      </c>
      <c r="DF59">
        <f t="shared" si="39"/>
        <v>0</v>
      </c>
      <c r="DG59">
        <f t="shared" si="40"/>
        <v>1.1499999999999999</v>
      </c>
      <c r="DH59">
        <f t="shared" si="25"/>
        <v>0</v>
      </c>
      <c r="DI59">
        <f t="shared" si="26"/>
        <v>0</v>
      </c>
      <c r="DJ59">
        <f>DG59+DH59</f>
        <v>1.1499999999999999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ROW(Source!A108)</f>
        <v>108</v>
      </c>
      <c r="B60">
        <v>61518308</v>
      </c>
      <c r="C60">
        <v>61519225</v>
      </c>
      <c r="D60">
        <v>58658924</v>
      </c>
      <c r="E60">
        <v>1</v>
      </c>
      <c r="F60">
        <v>1</v>
      </c>
      <c r="G60">
        <v>1</v>
      </c>
      <c r="H60">
        <v>2</v>
      </c>
      <c r="I60" t="s">
        <v>418</v>
      </c>
      <c r="J60" t="s">
        <v>419</v>
      </c>
      <c r="K60" t="s">
        <v>420</v>
      </c>
      <c r="L60">
        <v>1368</v>
      </c>
      <c r="N60">
        <v>1011</v>
      </c>
      <c r="O60" t="s">
        <v>338</v>
      </c>
      <c r="P60" t="s">
        <v>338</v>
      </c>
      <c r="Q60">
        <v>1</v>
      </c>
      <c r="W60">
        <v>0</v>
      </c>
      <c r="X60">
        <v>-935035510</v>
      </c>
      <c r="Y60">
        <f t="shared" si="36"/>
        <v>4.3079999999999998</v>
      </c>
      <c r="AA60">
        <v>0</v>
      </c>
      <c r="AB60">
        <v>12.55</v>
      </c>
      <c r="AC60">
        <v>0</v>
      </c>
      <c r="AD60">
        <v>0</v>
      </c>
      <c r="AE60">
        <v>0</v>
      </c>
      <c r="AF60">
        <v>8.84</v>
      </c>
      <c r="AG60">
        <v>0</v>
      </c>
      <c r="AH60">
        <v>0</v>
      </c>
      <c r="AI60">
        <v>1</v>
      </c>
      <c r="AJ60">
        <v>1.42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3.59</v>
      </c>
      <c r="AU60" t="s">
        <v>24</v>
      </c>
      <c r="AV60">
        <v>1</v>
      </c>
      <c r="AW60">
        <v>2</v>
      </c>
      <c r="AX60">
        <v>61520730</v>
      </c>
      <c r="AY60">
        <v>1</v>
      </c>
      <c r="AZ60">
        <v>0</v>
      </c>
      <c r="BA60">
        <v>83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31.735599999999998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38.082719999999995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ROUND(Y60*Source!I108*DO60,7)</f>
        <v>0</v>
      </c>
      <c r="CX60">
        <f>ROUND(Y60*Source!I108,7)</f>
        <v>0.43080000000000002</v>
      </c>
      <c r="CY60">
        <f>AB60</f>
        <v>12.55</v>
      </c>
      <c r="CZ60">
        <f>AF60</f>
        <v>8.84</v>
      </c>
      <c r="DA60">
        <f>AJ60</f>
        <v>1.42</v>
      </c>
      <c r="DB60">
        <f t="shared" si="37"/>
        <v>38.088000000000001</v>
      </c>
      <c r="DC60">
        <f t="shared" si="38"/>
        <v>0</v>
      </c>
      <c r="DD60" t="s">
        <v>3</v>
      </c>
      <c r="DE60" t="s">
        <v>3</v>
      </c>
      <c r="DF60">
        <f t="shared" si="39"/>
        <v>0</v>
      </c>
      <c r="DG60">
        <f>ROUND(ROUND(AF60*AJ60,2)*CX60,2)</f>
        <v>5.41</v>
      </c>
      <c r="DH60">
        <f t="shared" si="25"/>
        <v>0</v>
      </c>
      <c r="DI60">
        <f t="shared" si="26"/>
        <v>0</v>
      </c>
      <c r="DJ60">
        <f>DG60+DH60</f>
        <v>5.41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ROW(Source!A108)</f>
        <v>108</v>
      </c>
      <c r="B61">
        <v>61518308</v>
      </c>
      <c r="C61">
        <v>61519225</v>
      </c>
      <c r="D61">
        <v>58658997</v>
      </c>
      <c r="E61">
        <v>1</v>
      </c>
      <c r="F61">
        <v>1</v>
      </c>
      <c r="G61">
        <v>1</v>
      </c>
      <c r="H61">
        <v>2</v>
      </c>
      <c r="I61" t="s">
        <v>421</v>
      </c>
      <c r="J61" t="s">
        <v>422</v>
      </c>
      <c r="K61" t="s">
        <v>423</v>
      </c>
      <c r="L61">
        <v>1368</v>
      </c>
      <c r="N61">
        <v>1011</v>
      </c>
      <c r="O61" t="s">
        <v>338</v>
      </c>
      <c r="P61" t="s">
        <v>338</v>
      </c>
      <c r="Q61">
        <v>1</v>
      </c>
      <c r="W61">
        <v>0</v>
      </c>
      <c r="X61">
        <v>-626156176</v>
      </c>
      <c r="Y61">
        <f t="shared" si="36"/>
        <v>5.76</v>
      </c>
      <c r="AA61">
        <v>0</v>
      </c>
      <c r="AB61">
        <v>2134.89</v>
      </c>
      <c r="AC61">
        <v>702.18</v>
      </c>
      <c r="AD61">
        <v>0</v>
      </c>
      <c r="AE61">
        <v>0</v>
      </c>
      <c r="AF61">
        <v>1472.34</v>
      </c>
      <c r="AG61">
        <v>702.18</v>
      </c>
      <c r="AH61">
        <v>0</v>
      </c>
      <c r="AI61">
        <v>1</v>
      </c>
      <c r="AJ61">
        <v>1.45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4.8</v>
      </c>
      <c r="AU61" t="s">
        <v>24</v>
      </c>
      <c r="AV61">
        <v>1</v>
      </c>
      <c r="AW61">
        <v>2</v>
      </c>
      <c r="AX61">
        <v>61520731</v>
      </c>
      <c r="AY61">
        <v>1</v>
      </c>
      <c r="AZ61">
        <v>0</v>
      </c>
      <c r="BA61">
        <v>84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7067.2319999999991</v>
      </c>
      <c r="BL61">
        <v>3370.4639999999995</v>
      </c>
      <c r="BM61">
        <v>0</v>
      </c>
      <c r="BN61">
        <v>0</v>
      </c>
      <c r="BO61">
        <v>4.8</v>
      </c>
      <c r="BP61">
        <v>1</v>
      </c>
      <c r="BQ61">
        <v>0</v>
      </c>
      <c r="BR61">
        <v>8480.6783999999989</v>
      </c>
      <c r="BS61">
        <v>4044.5567999999994</v>
      </c>
      <c r="BT61">
        <v>0</v>
      </c>
      <c r="BU61">
        <v>0</v>
      </c>
      <c r="BV61">
        <v>5.76</v>
      </c>
      <c r="BW61">
        <v>1</v>
      </c>
      <c r="CV61">
        <v>0</v>
      </c>
      <c r="CW61">
        <f>ROUND(Y61*Source!I108*DO61,7)</f>
        <v>0.57599999999999996</v>
      </c>
      <c r="CX61">
        <f>ROUND(Y61*Source!I108,7)</f>
        <v>0.57599999999999996</v>
      </c>
      <c r="CY61">
        <f>AB61</f>
        <v>2134.89</v>
      </c>
      <c r="CZ61">
        <f>AF61</f>
        <v>1472.34</v>
      </c>
      <c r="DA61">
        <f>AJ61</f>
        <v>1.45</v>
      </c>
      <c r="DB61">
        <f t="shared" si="37"/>
        <v>8480.6759999999995</v>
      </c>
      <c r="DC61">
        <f t="shared" si="38"/>
        <v>4044.5520000000001</v>
      </c>
      <c r="DD61" t="s">
        <v>3</v>
      </c>
      <c r="DE61" t="s">
        <v>3</v>
      </c>
      <c r="DF61">
        <f t="shared" si="39"/>
        <v>0</v>
      </c>
      <c r="DG61">
        <f>ROUND(ROUND(AF61*AJ61,2)*CX61,2)</f>
        <v>1229.7</v>
      </c>
      <c r="DH61">
        <f t="shared" si="25"/>
        <v>404.46</v>
      </c>
      <c r="DI61">
        <f t="shared" si="26"/>
        <v>0</v>
      </c>
      <c r="DJ61">
        <f>DG61+DH61</f>
        <v>1634.16</v>
      </c>
      <c r="DK61">
        <v>0</v>
      </c>
      <c r="DL61" t="s">
        <v>339</v>
      </c>
      <c r="DM61">
        <v>6</v>
      </c>
      <c r="DN61" t="s">
        <v>332</v>
      </c>
      <c r="DO61">
        <v>1</v>
      </c>
    </row>
    <row r="62" spans="1:119" x14ac:dyDescent="0.2">
      <c r="A62">
        <f>ROW(Source!A108)</f>
        <v>108</v>
      </c>
      <c r="B62">
        <v>61518308</v>
      </c>
      <c r="C62">
        <v>61519225</v>
      </c>
      <c r="D62">
        <v>58659674</v>
      </c>
      <c r="E62">
        <v>1</v>
      </c>
      <c r="F62">
        <v>1</v>
      </c>
      <c r="G62">
        <v>1</v>
      </c>
      <c r="H62">
        <v>2</v>
      </c>
      <c r="I62" t="s">
        <v>353</v>
      </c>
      <c r="J62" t="s">
        <v>354</v>
      </c>
      <c r="K62" t="s">
        <v>355</v>
      </c>
      <c r="L62">
        <v>1368</v>
      </c>
      <c r="N62">
        <v>1011</v>
      </c>
      <c r="O62" t="s">
        <v>338</v>
      </c>
      <c r="P62" t="s">
        <v>338</v>
      </c>
      <c r="Q62">
        <v>1</v>
      </c>
      <c r="W62">
        <v>0</v>
      </c>
      <c r="X62">
        <v>1489071418</v>
      </c>
      <c r="Y62">
        <f t="shared" si="36"/>
        <v>0.24</v>
      </c>
      <c r="AA62">
        <v>0</v>
      </c>
      <c r="AB62">
        <v>572.77</v>
      </c>
      <c r="AC62">
        <v>522.73</v>
      </c>
      <c r="AD62">
        <v>0</v>
      </c>
      <c r="AE62">
        <v>0</v>
      </c>
      <c r="AF62">
        <v>572.77</v>
      </c>
      <c r="AG62">
        <v>522.73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</v>
      </c>
      <c r="AU62" t="s">
        <v>24</v>
      </c>
      <c r="AV62">
        <v>1</v>
      </c>
      <c r="AW62">
        <v>2</v>
      </c>
      <c r="AX62">
        <v>61520732</v>
      </c>
      <c r="AY62">
        <v>1</v>
      </c>
      <c r="AZ62">
        <v>0</v>
      </c>
      <c r="BA62">
        <v>85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114.554</v>
      </c>
      <c r="BL62">
        <v>104.54600000000001</v>
      </c>
      <c r="BM62">
        <v>0</v>
      </c>
      <c r="BN62">
        <v>0</v>
      </c>
      <c r="BO62">
        <v>0.2</v>
      </c>
      <c r="BP62">
        <v>1</v>
      </c>
      <c r="BQ62">
        <v>0</v>
      </c>
      <c r="BR62">
        <v>137.4648</v>
      </c>
      <c r="BS62">
        <v>125.4552</v>
      </c>
      <c r="BT62">
        <v>0</v>
      </c>
      <c r="BU62">
        <v>0</v>
      </c>
      <c r="BV62">
        <v>0.24</v>
      </c>
      <c r="BW62">
        <v>1</v>
      </c>
      <c r="CV62">
        <v>0</v>
      </c>
      <c r="CW62">
        <f>ROUND(Y62*Source!I108*DO62,7)</f>
        <v>2.4E-2</v>
      </c>
      <c r="CX62">
        <f>ROUND(Y62*Source!I108,7)</f>
        <v>2.4E-2</v>
      </c>
      <c r="CY62">
        <f>AB62</f>
        <v>572.77</v>
      </c>
      <c r="CZ62">
        <f>AF62</f>
        <v>572.77</v>
      </c>
      <c r="DA62">
        <f>AJ62</f>
        <v>1</v>
      </c>
      <c r="DB62">
        <f t="shared" si="37"/>
        <v>137.46</v>
      </c>
      <c r="DC62">
        <f t="shared" si="38"/>
        <v>125.46</v>
      </c>
      <c r="DD62" t="s">
        <v>3</v>
      </c>
      <c r="DE62" t="s">
        <v>3</v>
      </c>
      <c r="DF62">
        <f t="shared" si="39"/>
        <v>0</v>
      </c>
      <c r="DG62">
        <f t="shared" ref="DG62:DG89" si="41">ROUND(ROUND(AF62,2)*CX62,2)</f>
        <v>13.75</v>
      </c>
      <c r="DH62">
        <f t="shared" si="25"/>
        <v>12.55</v>
      </c>
      <c r="DI62">
        <f t="shared" si="26"/>
        <v>0</v>
      </c>
      <c r="DJ62">
        <f>DG62+DH62</f>
        <v>26.3</v>
      </c>
      <c r="DK62">
        <v>1</v>
      </c>
      <c r="DL62" t="s">
        <v>346</v>
      </c>
      <c r="DM62">
        <v>4</v>
      </c>
      <c r="DN62" t="s">
        <v>332</v>
      </c>
      <c r="DO62">
        <v>1</v>
      </c>
    </row>
    <row r="63" spans="1:119" x14ac:dyDescent="0.2">
      <c r="A63">
        <f>ROW(Source!A108)</f>
        <v>108</v>
      </c>
      <c r="B63">
        <v>61518308</v>
      </c>
      <c r="C63">
        <v>61519225</v>
      </c>
      <c r="D63">
        <v>58610136</v>
      </c>
      <c r="E63">
        <v>1</v>
      </c>
      <c r="F63">
        <v>1</v>
      </c>
      <c r="G63">
        <v>1</v>
      </c>
      <c r="H63">
        <v>3</v>
      </c>
      <c r="I63" t="s">
        <v>424</v>
      </c>
      <c r="J63" t="s">
        <v>425</v>
      </c>
      <c r="K63" t="s">
        <v>426</v>
      </c>
      <c r="L63">
        <v>1302</v>
      </c>
      <c r="N63">
        <v>1003</v>
      </c>
      <c r="O63" t="s">
        <v>427</v>
      </c>
      <c r="P63" t="s">
        <v>427</v>
      </c>
      <c r="Q63">
        <v>10</v>
      </c>
      <c r="W63">
        <v>0</v>
      </c>
      <c r="X63">
        <v>-1267568983</v>
      </c>
      <c r="Y63">
        <f>AT63</f>
        <v>0.245</v>
      </c>
      <c r="AA63">
        <v>57.7</v>
      </c>
      <c r="AB63">
        <v>0</v>
      </c>
      <c r="AC63">
        <v>0</v>
      </c>
      <c r="AD63">
        <v>0</v>
      </c>
      <c r="AE63">
        <v>37.71</v>
      </c>
      <c r="AF63">
        <v>0</v>
      </c>
      <c r="AG63">
        <v>0</v>
      </c>
      <c r="AH63">
        <v>0</v>
      </c>
      <c r="AI63">
        <v>1.53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0.245</v>
      </c>
      <c r="AU63" t="s">
        <v>3</v>
      </c>
      <c r="AV63">
        <v>0</v>
      </c>
      <c r="AW63">
        <v>2</v>
      </c>
      <c r="AX63">
        <v>61520733</v>
      </c>
      <c r="AY63">
        <v>1</v>
      </c>
      <c r="AZ63">
        <v>0</v>
      </c>
      <c r="BA63">
        <v>86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9.2389500000000009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9.2389500000000009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ROUND(Y63*Source!I108,7)</f>
        <v>2.4500000000000001E-2</v>
      </c>
      <c r="CY63">
        <f>AA63</f>
        <v>57.7</v>
      </c>
      <c r="CZ63">
        <f>AE63</f>
        <v>37.71</v>
      </c>
      <c r="DA63">
        <f>AI63</f>
        <v>1.53</v>
      </c>
      <c r="DB63">
        <f>ROUND(ROUND(AT63*CZ63,2),6)</f>
        <v>9.24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1.41</v>
      </c>
      <c r="DG63">
        <f t="shared" si="41"/>
        <v>0</v>
      </c>
      <c r="DH63">
        <f t="shared" si="25"/>
        <v>0</v>
      </c>
      <c r="DI63">
        <f t="shared" si="26"/>
        <v>0</v>
      </c>
      <c r="DJ63">
        <f>DF63</f>
        <v>1.41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ROW(Source!A108)</f>
        <v>108</v>
      </c>
      <c r="B64">
        <v>61518308</v>
      </c>
      <c r="C64">
        <v>61519225</v>
      </c>
      <c r="D64">
        <v>58620016</v>
      </c>
      <c r="E64">
        <v>1</v>
      </c>
      <c r="F64">
        <v>1</v>
      </c>
      <c r="G64">
        <v>1</v>
      </c>
      <c r="H64">
        <v>3</v>
      </c>
      <c r="I64" t="s">
        <v>428</v>
      </c>
      <c r="J64" t="s">
        <v>429</v>
      </c>
      <c r="K64" t="s">
        <v>430</v>
      </c>
      <c r="L64">
        <v>1346</v>
      </c>
      <c r="N64">
        <v>1009</v>
      </c>
      <c r="O64" t="s">
        <v>75</v>
      </c>
      <c r="P64" t="s">
        <v>75</v>
      </c>
      <c r="Q64">
        <v>1</v>
      </c>
      <c r="W64">
        <v>0</v>
      </c>
      <c r="X64">
        <v>1311756369</v>
      </c>
      <c r="Y64">
        <f>AT64</f>
        <v>0.5</v>
      </c>
      <c r="AA64">
        <v>1499.09</v>
      </c>
      <c r="AB64">
        <v>0</v>
      </c>
      <c r="AC64">
        <v>0</v>
      </c>
      <c r="AD64">
        <v>0</v>
      </c>
      <c r="AE64">
        <v>931.11</v>
      </c>
      <c r="AF64">
        <v>0</v>
      </c>
      <c r="AG64">
        <v>0</v>
      </c>
      <c r="AH64">
        <v>0</v>
      </c>
      <c r="AI64">
        <v>1.61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</v>
      </c>
      <c r="AU64" t="s">
        <v>3</v>
      </c>
      <c r="AV64">
        <v>0</v>
      </c>
      <c r="AW64">
        <v>2</v>
      </c>
      <c r="AX64">
        <v>61520734</v>
      </c>
      <c r="AY64">
        <v>1</v>
      </c>
      <c r="AZ64">
        <v>0</v>
      </c>
      <c r="BA64">
        <v>87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465.55500000000001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465.55500000000001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ROUND(Y64*Source!I108,7)</f>
        <v>0.05</v>
      </c>
      <c r="CY64">
        <f>AA64</f>
        <v>1499.09</v>
      </c>
      <c r="CZ64">
        <f>AE64</f>
        <v>931.11</v>
      </c>
      <c r="DA64">
        <f>AI64</f>
        <v>1.61</v>
      </c>
      <c r="DB64">
        <f>ROUND(ROUND(AT64*CZ64,2),6)</f>
        <v>465.56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74.95</v>
      </c>
      <c r="DG64">
        <f t="shared" si="41"/>
        <v>0</v>
      </c>
      <c r="DH64">
        <f t="shared" si="25"/>
        <v>0</v>
      </c>
      <c r="DI64">
        <f t="shared" si="26"/>
        <v>0</v>
      </c>
      <c r="DJ64">
        <f>DF64</f>
        <v>74.95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ROW(Source!A108)</f>
        <v>108</v>
      </c>
      <c r="B65">
        <v>61518308</v>
      </c>
      <c r="C65">
        <v>61519225</v>
      </c>
      <c r="D65">
        <v>58629908</v>
      </c>
      <c r="E65">
        <v>1</v>
      </c>
      <c r="F65">
        <v>1</v>
      </c>
      <c r="G65">
        <v>1</v>
      </c>
      <c r="H65">
        <v>3</v>
      </c>
      <c r="I65" t="s">
        <v>431</v>
      </c>
      <c r="J65" t="s">
        <v>432</v>
      </c>
      <c r="K65" t="s">
        <v>433</v>
      </c>
      <c r="L65">
        <v>1348</v>
      </c>
      <c r="N65">
        <v>1009</v>
      </c>
      <c r="O65" t="s">
        <v>53</v>
      </c>
      <c r="P65" t="s">
        <v>53</v>
      </c>
      <c r="Q65">
        <v>1000</v>
      </c>
      <c r="W65">
        <v>0</v>
      </c>
      <c r="X65">
        <v>744862217</v>
      </c>
      <c r="Y65">
        <f>AT65</f>
        <v>2.8800000000000002E-3</v>
      </c>
      <c r="AA65">
        <v>106680.6</v>
      </c>
      <c r="AB65">
        <v>0</v>
      </c>
      <c r="AC65">
        <v>0</v>
      </c>
      <c r="AD65">
        <v>0</v>
      </c>
      <c r="AE65">
        <v>82698.14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2.8800000000000002E-3</v>
      </c>
      <c r="AU65" t="s">
        <v>3</v>
      </c>
      <c r="AV65">
        <v>0</v>
      </c>
      <c r="AW65">
        <v>2</v>
      </c>
      <c r="AX65">
        <v>61520735</v>
      </c>
      <c r="AY65">
        <v>1</v>
      </c>
      <c r="AZ65">
        <v>0</v>
      </c>
      <c r="BA65">
        <v>88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238.1706432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238.1706432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ROUND(Y65*Source!I108,7)</f>
        <v>2.8800000000000001E-4</v>
      </c>
      <c r="CY65">
        <f>AA65</f>
        <v>106680.6</v>
      </c>
      <c r="CZ65">
        <f>AE65</f>
        <v>82698.14</v>
      </c>
      <c r="DA65">
        <f>AI65</f>
        <v>1.29</v>
      </c>
      <c r="DB65">
        <f>ROUND(ROUND(AT65*CZ65,2),6)</f>
        <v>238.17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30.72</v>
      </c>
      <c r="DG65">
        <f t="shared" si="41"/>
        <v>0</v>
      </c>
      <c r="DH65">
        <f t="shared" ref="DH65:DH96" si="42">ROUND(ROUND(AG65,2)*CX65,2)</f>
        <v>0</v>
      </c>
      <c r="DI65">
        <f t="shared" ref="DI65:DI96" si="43">ROUND(ROUND(AH65,2)*CX65,2)</f>
        <v>0</v>
      </c>
      <c r="DJ65">
        <f>DF65</f>
        <v>30.72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ROW(Source!A108)</f>
        <v>108</v>
      </c>
      <c r="B66">
        <v>61518308</v>
      </c>
      <c r="C66">
        <v>61519225</v>
      </c>
      <c r="D66">
        <v>58540499</v>
      </c>
      <c r="E66">
        <v>113</v>
      </c>
      <c r="F66">
        <v>1</v>
      </c>
      <c r="G66">
        <v>1</v>
      </c>
      <c r="H66">
        <v>3</v>
      </c>
      <c r="I66" t="s">
        <v>148</v>
      </c>
      <c r="J66" t="s">
        <v>3</v>
      </c>
      <c r="K66" t="s">
        <v>149</v>
      </c>
      <c r="L66">
        <v>3277935</v>
      </c>
      <c r="N66">
        <v>1013</v>
      </c>
      <c r="O66" t="s">
        <v>150</v>
      </c>
      <c r="P66" t="s">
        <v>150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61520736</v>
      </c>
      <c r="AY66">
        <v>1</v>
      </c>
      <c r="AZ66">
        <v>0</v>
      </c>
      <c r="BA66">
        <v>89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ROUND(Y66*Source!I108,7)</f>
        <v>0.2</v>
      </c>
      <c r="CY66">
        <f>AA66</f>
        <v>0</v>
      </c>
      <c r="CZ66">
        <f>AE66</f>
        <v>0</v>
      </c>
      <c r="DA66">
        <f>AI66</f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ref="DF66:DF72" si="44">ROUND(ROUND(AE66,2)*CX66,2)</f>
        <v>0</v>
      </c>
      <c r="DG66">
        <f t="shared" si="41"/>
        <v>0</v>
      </c>
      <c r="DH66">
        <f t="shared" si="42"/>
        <v>0</v>
      </c>
      <c r="DI66">
        <f t="shared" si="4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ROW(Source!A110)</f>
        <v>110</v>
      </c>
      <c r="B67">
        <v>61518308</v>
      </c>
      <c r="C67">
        <v>61519309</v>
      </c>
      <c r="D67">
        <v>58534719</v>
      </c>
      <c r="E67">
        <v>113</v>
      </c>
      <c r="F67">
        <v>1</v>
      </c>
      <c r="G67">
        <v>1</v>
      </c>
      <c r="H67">
        <v>1</v>
      </c>
      <c r="I67" t="s">
        <v>434</v>
      </c>
      <c r="J67" t="s">
        <v>3</v>
      </c>
      <c r="K67" t="s">
        <v>435</v>
      </c>
      <c r="L67">
        <v>1191</v>
      </c>
      <c r="N67">
        <v>1013</v>
      </c>
      <c r="O67" t="s">
        <v>332</v>
      </c>
      <c r="P67" t="s">
        <v>332</v>
      </c>
      <c r="Q67">
        <v>1</v>
      </c>
      <c r="W67">
        <v>0</v>
      </c>
      <c r="X67">
        <v>1903532093</v>
      </c>
      <c r="Y67">
        <f t="shared" ref="Y67:Y72" si="45">(AT67*ROUND(1.2,7))</f>
        <v>3.7319999999999998</v>
      </c>
      <c r="AA67">
        <v>0</v>
      </c>
      <c r="AB67">
        <v>0</v>
      </c>
      <c r="AC67">
        <v>0</v>
      </c>
      <c r="AD67">
        <v>561.74</v>
      </c>
      <c r="AE67">
        <v>0</v>
      </c>
      <c r="AF67">
        <v>0</v>
      </c>
      <c r="AG67">
        <v>0</v>
      </c>
      <c r="AH67">
        <v>561.74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3.11</v>
      </c>
      <c r="AU67" t="s">
        <v>24</v>
      </c>
      <c r="AV67">
        <v>1</v>
      </c>
      <c r="AW67">
        <v>2</v>
      </c>
      <c r="AX67">
        <v>61520788</v>
      </c>
      <c r="AY67">
        <v>1</v>
      </c>
      <c r="AZ67">
        <v>0</v>
      </c>
      <c r="BA67">
        <v>90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1747.0113999999999</v>
      </c>
      <c r="BN67">
        <v>3.11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2096.4136800000001</v>
      </c>
      <c r="BU67">
        <v>3.7319999999999998</v>
      </c>
      <c r="BV67">
        <v>0</v>
      </c>
      <c r="BW67">
        <v>1</v>
      </c>
      <c r="CU67">
        <f>ROUND(AT67*Source!I110*AH67*AL67,2)</f>
        <v>1747.01</v>
      </c>
      <c r="CV67">
        <f>ROUND(Y67*Source!I110,7)</f>
        <v>3.7320000000000002</v>
      </c>
      <c r="CW67">
        <v>0</v>
      </c>
      <c r="CX67">
        <f>ROUND(Y67*Source!I110,7)</f>
        <v>3.7320000000000002</v>
      </c>
      <c r="CY67">
        <f>AD67</f>
        <v>561.74</v>
      </c>
      <c r="CZ67">
        <f>AH67</f>
        <v>561.74</v>
      </c>
      <c r="DA67">
        <f>AL67</f>
        <v>1</v>
      </c>
      <c r="DB67">
        <f t="shared" ref="DB67:DB72" si="46">ROUND((ROUND(AT67*CZ67,2)*ROUND(1.2,7)),6)</f>
        <v>2096.4119999999998</v>
      </c>
      <c r="DC67">
        <f t="shared" ref="DC67:DC72" si="47">ROUND((ROUND(AT67*AG67,2)*ROUND(1.2,7)),6)</f>
        <v>0</v>
      </c>
      <c r="DD67" t="s">
        <v>3</v>
      </c>
      <c r="DE67" t="s">
        <v>3</v>
      </c>
      <c r="DF67">
        <f t="shared" si="44"/>
        <v>0</v>
      </c>
      <c r="DG67">
        <f t="shared" si="41"/>
        <v>0</v>
      </c>
      <c r="DH67">
        <f t="shared" si="42"/>
        <v>0</v>
      </c>
      <c r="DI67">
        <f t="shared" si="43"/>
        <v>2096.41</v>
      </c>
      <c r="DJ67">
        <f>DI67</f>
        <v>2096.41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ROW(Source!A110)</f>
        <v>110</v>
      </c>
      <c r="B68">
        <v>61518308</v>
      </c>
      <c r="C68">
        <v>61519309</v>
      </c>
      <c r="D68">
        <v>58534878</v>
      </c>
      <c r="E68">
        <v>113</v>
      </c>
      <c r="F68">
        <v>1</v>
      </c>
      <c r="G68">
        <v>1</v>
      </c>
      <c r="H68">
        <v>1</v>
      </c>
      <c r="I68" t="s">
        <v>333</v>
      </c>
      <c r="J68" t="s">
        <v>3</v>
      </c>
      <c r="K68" t="s">
        <v>334</v>
      </c>
      <c r="L68">
        <v>1191</v>
      </c>
      <c r="N68">
        <v>1013</v>
      </c>
      <c r="O68" t="s">
        <v>332</v>
      </c>
      <c r="P68" t="s">
        <v>332</v>
      </c>
      <c r="Q68">
        <v>1</v>
      </c>
      <c r="W68">
        <v>0</v>
      </c>
      <c r="X68">
        <v>-1417349443</v>
      </c>
      <c r="Y68">
        <f t="shared" si="45"/>
        <v>2.4E-2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0.02</v>
      </c>
      <c r="AU68" t="s">
        <v>24</v>
      </c>
      <c r="AV68">
        <v>2</v>
      </c>
      <c r="AW68">
        <v>2</v>
      </c>
      <c r="AX68">
        <v>61520789</v>
      </c>
      <c r="AY68">
        <v>1</v>
      </c>
      <c r="AZ68">
        <v>0</v>
      </c>
      <c r="BA68">
        <v>91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ROUND(Y68*Source!I110,7)</f>
        <v>2.4E-2</v>
      </c>
      <c r="CY68">
        <f>AD68</f>
        <v>0</v>
      </c>
      <c r="CZ68">
        <f>AH68</f>
        <v>0</v>
      </c>
      <c r="DA68">
        <f>AL68</f>
        <v>1</v>
      </c>
      <c r="DB68">
        <f t="shared" si="46"/>
        <v>0</v>
      </c>
      <c r="DC68">
        <f t="shared" si="47"/>
        <v>0</v>
      </c>
      <c r="DD68" t="s">
        <v>3</v>
      </c>
      <c r="DE68" t="s">
        <v>3</v>
      </c>
      <c r="DF68">
        <f t="shared" si="44"/>
        <v>0</v>
      </c>
      <c r="DG68">
        <f t="shared" si="41"/>
        <v>0</v>
      </c>
      <c r="DH68">
        <f t="shared" si="42"/>
        <v>0</v>
      </c>
      <c r="DI68">
        <f t="shared" si="4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ROW(Source!A110)</f>
        <v>110</v>
      </c>
      <c r="B69">
        <v>61518308</v>
      </c>
      <c r="C69">
        <v>61519309</v>
      </c>
      <c r="D69">
        <v>58658784</v>
      </c>
      <c r="E69">
        <v>1</v>
      </c>
      <c r="F69">
        <v>1</v>
      </c>
      <c r="G69">
        <v>1</v>
      </c>
      <c r="H69">
        <v>2</v>
      </c>
      <c r="I69" t="s">
        <v>335</v>
      </c>
      <c r="J69" t="s">
        <v>336</v>
      </c>
      <c r="K69" t="s">
        <v>337</v>
      </c>
      <c r="L69">
        <v>1368</v>
      </c>
      <c r="N69">
        <v>1011</v>
      </c>
      <c r="O69" t="s">
        <v>338</v>
      </c>
      <c r="P69" t="s">
        <v>338</v>
      </c>
      <c r="Q69">
        <v>1</v>
      </c>
      <c r="W69">
        <v>0</v>
      </c>
      <c r="X69">
        <v>940321537</v>
      </c>
      <c r="Y69">
        <f t="shared" si="45"/>
        <v>1.2E-2</v>
      </c>
      <c r="AA69">
        <v>0</v>
      </c>
      <c r="AB69">
        <v>1488.78</v>
      </c>
      <c r="AC69">
        <v>702.18</v>
      </c>
      <c r="AD69">
        <v>0</v>
      </c>
      <c r="AE69">
        <v>0</v>
      </c>
      <c r="AF69">
        <v>1488.78</v>
      </c>
      <c r="AG69">
        <v>702.18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0.01</v>
      </c>
      <c r="AU69" t="s">
        <v>24</v>
      </c>
      <c r="AV69">
        <v>1</v>
      </c>
      <c r="AW69">
        <v>2</v>
      </c>
      <c r="AX69">
        <v>61520790</v>
      </c>
      <c r="AY69">
        <v>1</v>
      </c>
      <c r="AZ69">
        <v>0</v>
      </c>
      <c r="BA69">
        <v>92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14.8878</v>
      </c>
      <c r="BL69">
        <v>7.0217999999999998</v>
      </c>
      <c r="BM69">
        <v>0</v>
      </c>
      <c r="BN69">
        <v>0</v>
      </c>
      <c r="BO69">
        <v>0.01</v>
      </c>
      <c r="BP69">
        <v>1</v>
      </c>
      <c r="BQ69">
        <v>0</v>
      </c>
      <c r="BR69">
        <v>17.865359999999999</v>
      </c>
      <c r="BS69">
        <v>8.4261599999999994</v>
      </c>
      <c r="BT69">
        <v>0</v>
      </c>
      <c r="BU69">
        <v>0</v>
      </c>
      <c r="BV69">
        <v>1.2E-2</v>
      </c>
      <c r="BW69">
        <v>1</v>
      </c>
      <c r="CV69">
        <v>0</v>
      </c>
      <c r="CW69">
        <f>ROUND(Y69*Source!I110*DO69,7)</f>
        <v>1.2E-2</v>
      </c>
      <c r="CX69">
        <f>ROUND(Y69*Source!I110,7)</f>
        <v>1.2E-2</v>
      </c>
      <c r="CY69">
        <f>AB69</f>
        <v>1488.78</v>
      </c>
      <c r="CZ69">
        <f>AF69</f>
        <v>1488.78</v>
      </c>
      <c r="DA69">
        <f>AJ69</f>
        <v>1</v>
      </c>
      <c r="DB69">
        <f t="shared" si="46"/>
        <v>17.867999999999999</v>
      </c>
      <c r="DC69">
        <f t="shared" si="47"/>
        <v>8.4239999999999995</v>
      </c>
      <c r="DD69" t="s">
        <v>3</v>
      </c>
      <c r="DE69" t="s">
        <v>3</v>
      </c>
      <c r="DF69">
        <f t="shared" si="44"/>
        <v>0</v>
      </c>
      <c r="DG69">
        <f t="shared" si="41"/>
        <v>17.87</v>
      </c>
      <c r="DH69">
        <f t="shared" si="42"/>
        <v>8.43</v>
      </c>
      <c r="DI69">
        <f t="shared" si="43"/>
        <v>0</v>
      </c>
      <c r="DJ69">
        <f>DG69+DH69</f>
        <v>26.3</v>
      </c>
      <c r="DK69">
        <v>1</v>
      </c>
      <c r="DL69" t="s">
        <v>339</v>
      </c>
      <c r="DM69">
        <v>6</v>
      </c>
      <c r="DN69" t="s">
        <v>332</v>
      </c>
      <c r="DO69">
        <v>1</v>
      </c>
    </row>
    <row r="70" spans="1:119" x14ac:dyDescent="0.2">
      <c r="A70">
        <f>ROW(Source!A110)</f>
        <v>110</v>
      </c>
      <c r="B70">
        <v>61518308</v>
      </c>
      <c r="C70">
        <v>61519309</v>
      </c>
      <c r="D70">
        <v>58659674</v>
      </c>
      <c r="E70">
        <v>1</v>
      </c>
      <c r="F70">
        <v>1</v>
      </c>
      <c r="G70">
        <v>1</v>
      </c>
      <c r="H70">
        <v>2</v>
      </c>
      <c r="I70" t="s">
        <v>353</v>
      </c>
      <c r="J70" t="s">
        <v>354</v>
      </c>
      <c r="K70" t="s">
        <v>355</v>
      </c>
      <c r="L70">
        <v>1368</v>
      </c>
      <c r="N70">
        <v>1011</v>
      </c>
      <c r="O70" t="s">
        <v>338</v>
      </c>
      <c r="P70" t="s">
        <v>338</v>
      </c>
      <c r="Q70">
        <v>1</v>
      </c>
      <c r="W70">
        <v>0</v>
      </c>
      <c r="X70">
        <v>1489071418</v>
      </c>
      <c r="Y70">
        <f t="shared" si="45"/>
        <v>1.2E-2</v>
      </c>
      <c r="AA70">
        <v>0</v>
      </c>
      <c r="AB70">
        <v>572.77</v>
      </c>
      <c r="AC70">
        <v>522.73</v>
      </c>
      <c r="AD70">
        <v>0</v>
      </c>
      <c r="AE70">
        <v>0</v>
      </c>
      <c r="AF70">
        <v>572.77</v>
      </c>
      <c r="AG70">
        <v>522.73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24</v>
      </c>
      <c r="AV70">
        <v>1</v>
      </c>
      <c r="AW70">
        <v>2</v>
      </c>
      <c r="AX70">
        <v>61520791</v>
      </c>
      <c r="AY70">
        <v>1</v>
      </c>
      <c r="AZ70">
        <v>0</v>
      </c>
      <c r="BA70">
        <v>93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5.7276999999999996</v>
      </c>
      <c r="BL70">
        <v>5.2273000000000005</v>
      </c>
      <c r="BM70">
        <v>0</v>
      </c>
      <c r="BN70">
        <v>0</v>
      </c>
      <c r="BO70">
        <v>0.01</v>
      </c>
      <c r="BP70">
        <v>1</v>
      </c>
      <c r="BQ70">
        <v>0</v>
      </c>
      <c r="BR70">
        <v>6.87324</v>
      </c>
      <c r="BS70">
        <v>6.2727600000000008</v>
      </c>
      <c r="BT70">
        <v>0</v>
      </c>
      <c r="BU70">
        <v>0</v>
      </c>
      <c r="BV70">
        <v>1.2E-2</v>
      </c>
      <c r="BW70">
        <v>1</v>
      </c>
      <c r="CV70">
        <v>0</v>
      </c>
      <c r="CW70">
        <f>ROUND(Y70*Source!I110*DO70,7)</f>
        <v>1.2E-2</v>
      </c>
      <c r="CX70">
        <f>ROUND(Y70*Source!I110,7)</f>
        <v>1.2E-2</v>
      </c>
      <c r="CY70">
        <f>AB70</f>
        <v>572.77</v>
      </c>
      <c r="CZ70">
        <f>AF70</f>
        <v>572.77</v>
      </c>
      <c r="DA70">
        <f>AJ70</f>
        <v>1</v>
      </c>
      <c r="DB70">
        <f t="shared" si="46"/>
        <v>6.8760000000000003</v>
      </c>
      <c r="DC70">
        <f t="shared" si="47"/>
        <v>6.2759999999999998</v>
      </c>
      <c r="DD70" t="s">
        <v>3</v>
      </c>
      <c r="DE70" t="s">
        <v>3</v>
      </c>
      <c r="DF70">
        <f t="shared" si="44"/>
        <v>0</v>
      </c>
      <c r="DG70">
        <f t="shared" si="41"/>
        <v>6.87</v>
      </c>
      <c r="DH70">
        <f t="shared" si="42"/>
        <v>6.27</v>
      </c>
      <c r="DI70">
        <f t="shared" si="43"/>
        <v>0</v>
      </c>
      <c r="DJ70">
        <f>DG70+DH70</f>
        <v>13.14</v>
      </c>
      <c r="DK70">
        <v>1</v>
      </c>
      <c r="DL70" t="s">
        <v>346</v>
      </c>
      <c r="DM70">
        <v>4</v>
      </c>
      <c r="DN70" t="s">
        <v>332</v>
      </c>
      <c r="DO70">
        <v>1</v>
      </c>
    </row>
    <row r="71" spans="1:119" x14ac:dyDescent="0.2">
      <c r="A71">
        <f>ROW(Source!A110)</f>
        <v>110</v>
      </c>
      <c r="B71">
        <v>61518308</v>
      </c>
      <c r="C71">
        <v>61519309</v>
      </c>
      <c r="D71">
        <v>58659867</v>
      </c>
      <c r="E71">
        <v>1</v>
      </c>
      <c r="F71">
        <v>1</v>
      </c>
      <c r="G71">
        <v>1</v>
      </c>
      <c r="H71">
        <v>2</v>
      </c>
      <c r="I71" t="s">
        <v>436</v>
      </c>
      <c r="J71" t="s">
        <v>437</v>
      </c>
      <c r="K71" t="s">
        <v>438</v>
      </c>
      <c r="L71">
        <v>1368</v>
      </c>
      <c r="N71">
        <v>1011</v>
      </c>
      <c r="O71" t="s">
        <v>338</v>
      </c>
      <c r="P71" t="s">
        <v>338</v>
      </c>
      <c r="Q71">
        <v>1</v>
      </c>
      <c r="W71">
        <v>0</v>
      </c>
      <c r="X71">
        <v>999462104</v>
      </c>
      <c r="Y71">
        <f t="shared" si="45"/>
        <v>0.12959999999999999</v>
      </c>
      <c r="AA71">
        <v>0</v>
      </c>
      <c r="AB71">
        <v>28.51</v>
      </c>
      <c r="AC71">
        <v>0</v>
      </c>
      <c r="AD71">
        <v>0</v>
      </c>
      <c r="AE71">
        <v>0</v>
      </c>
      <c r="AF71">
        <v>28.51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0.108</v>
      </c>
      <c r="AU71" t="s">
        <v>24</v>
      </c>
      <c r="AV71">
        <v>1</v>
      </c>
      <c r="AW71">
        <v>2</v>
      </c>
      <c r="AX71">
        <v>61520792</v>
      </c>
      <c r="AY71">
        <v>1</v>
      </c>
      <c r="AZ71">
        <v>0</v>
      </c>
      <c r="BA71">
        <v>94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3.0790800000000003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3.694896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ROUND(Y71*Source!I110*DO71,7)</f>
        <v>0</v>
      </c>
      <c r="CX71">
        <f>ROUND(Y71*Source!I110,7)</f>
        <v>0.12959999999999999</v>
      </c>
      <c r="CY71">
        <f>AB71</f>
        <v>28.51</v>
      </c>
      <c r="CZ71">
        <f>AF71</f>
        <v>28.51</v>
      </c>
      <c r="DA71">
        <f>AJ71</f>
        <v>1</v>
      </c>
      <c r="DB71">
        <f t="shared" si="46"/>
        <v>3.6960000000000002</v>
      </c>
      <c r="DC71">
        <f t="shared" si="47"/>
        <v>0</v>
      </c>
      <c r="DD71" t="s">
        <v>3</v>
      </c>
      <c r="DE71" t="s">
        <v>3</v>
      </c>
      <c r="DF71">
        <f t="shared" si="44"/>
        <v>0</v>
      </c>
      <c r="DG71">
        <f t="shared" si="41"/>
        <v>3.69</v>
      </c>
      <c r="DH71">
        <f t="shared" si="42"/>
        <v>0</v>
      </c>
      <c r="DI71">
        <f t="shared" si="43"/>
        <v>0</v>
      </c>
      <c r="DJ71">
        <f>DG71+DH71</f>
        <v>3.69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ROW(Source!A110)</f>
        <v>110</v>
      </c>
      <c r="B72">
        <v>61518308</v>
      </c>
      <c r="C72">
        <v>61519309</v>
      </c>
      <c r="D72">
        <v>58660300</v>
      </c>
      <c r="E72">
        <v>1</v>
      </c>
      <c r="F72">
        <v>1</v>
      </c>
      <c r="G72">
        <v>1</v>
      </c>
      <c r="H72">
        <v>2</v>
      </c>
      <c r="I72" t="s">
        <v>439</v>
      </c>
      <c r="J72" t="s">
        <v>440</v>
      </c>
      <c r="K72" t="s">
        <v>441</v>
      </c>
      <c r="L72">
        <v>1368</v>
      </c>
      <c r="N72">
        <v>1011</v>
      </c>
      <c r="O72" t="s">
        <v>338</v>
      </c>
      <c r="P72" t="s">
        <v>338</v>
      </c>
      <c r="Q72">
        <v>1</v>
      </c>
      <c r="W72">
        <v>0</v>
      </c>
      <c r="X72">
        <v>12385201</v>
      </c>
      <c r="Y72">
        <f t="shared" si="45"/>
        <v>0.33480000000000004</v>
      </c>
      <c r="AA72">
        <v>0</v>
      </c>
      <c r="AB72">
        <v>16.71</v>
      </c>
      <c r="AC72">
        <v>0</v>
      </c>
      <c r="AD72">
        <v>0</v>
      </c>
      <c r="AE72">
        <v>0</v>
      </c>
      <c r="AF72">
        <v>16.71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0.27900000000000003</v>
      </c>
      <c r="AU72" t="s">
        <v>24</v>
      </c>
      <c r="AV72">
        <v>1</v>
      </c>
      <c r="AW72">
        <v>2</v>
      </c>
      <c r="AX72">
        <v>61520793</v>
      </c>
      <c r="AY72">
        <v>1</v>
      </c>
      <c r="AZ72">
        <v>0</v>
      </c>
      <c r="BA72">
        <v>95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4.662090000000001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5.5945080000000011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ROUND(Y72*Source!I110*DO72,7)</f>
        <v>0</v>
      </c>
      <c r="CX72">
        <f>ROUND(Y72*Source!I110,7)</f>
        <v>0.33479999999999999</v>
      </c>
      <c r="CY72">
        <f>AB72</f>
        <v>16.71</v>
      </c>
      <c r="CZ72">
        <f>AF72</f>
        <v>16.71</v>
      </c>
      <c r="DA72">
        <f>AJ72</f>
        <v>1</v>
      </c>
      <c r="DB72">
        <f t="shared" si="46"/>
        <v>5.5919999999999996</v>
      </c>
      <c r="DC72">
        <f t="shared" si="47"/>
        <v>0</v>
      </c>
      <c r="DD72" t="s">
        <v>3</v>
      </c>
      <c r="DE72" t="s">
        <v>3</v>
      </c>
      <c r="DF72">
        <f t="shared" si="44"/>
        <v>0</v>
      </c>
      <c r="DG72">
        <f t="shared" si="41"/>
        <v>5.59</v>
      </c>
      <c r="DH72">
        <f t="shared" si="42"/>
        <v>0</v>
      </c>
      <c r="DI72">
        <f t="shared" si="43"/>
        <v>0</v>
      </c>
      <c r="DJ72">
        <f>DG72+DH72</f>
        <v>5.59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ROW(Source!A110)</f>
        <v>110</v>
      </c>
      <c r="B73">
        <v>61518308</v>
      </c>
      <c r="C73">
        <v>61519309</v>
      </c>
      <c r="D73">
        <v>58608185</v>
      </c>
      <c r="E73">
        <v>1</v>
      </c>
      <c r="F73">
        <v>1</v>
      </c>
      <c r="G73">
        <v>1</v>
      </c>
      <c r="H73">
        <v>3</v>
      </c>
      <c r="I73" t="s">
        <v>442</v>
      </c>
      <c r="J73" t="s">
        <v>443</v>
      </c>
      <c r="K73" t="s">
        <v>444</v>
      </c>
      <c r="L73">
        <v>1346</v>
      </c>
      <c r="N73">
        <v>1009</v>
      </c>
      <c r="O73" t="s">
        <v>75</v>
      </c>
      <c r="P73" t="s">
        <v>75</v>
      </c>
      <c r="Q73">
        <v>1</v>
      </c>
      <c r="W73">
        <v>0</v>
      </c>
      <c r="X73">
        <v>1903797394</v>
      </c>
      <c r="Y73">
        <f t="shared" ref="Y73:Y85" si="48">AT73</f>
        <v>1.7999999999999999E-2</v>
      </c>
      <c r="AA73">
        <v>253.57</v>
      </c>
      <c r="AB73">
        <v>0</v>
      </c>
      <c r="AC73">
        <v>0</v>
      </c>
      <c r="AD73">
        <v>0</v>
      </c>
      <c r="AE73">
        <v>150.04</v>
      </c>
      <c r="AF73">
        <v>0</v>
      </c>
      <c r="AG73">
        <v>0</v>
      </c>
      <c r="AH73">
        <v>0</v>
      </c>
      <c r="AI73">
        <v>1.69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1.7999999999999999E-2</v>
      </c>
      <c r="AU73" t="s">
        <v>3</v>
      </c>
      <c r="AV73">
        <v>0</v>
      </c>
      <c r="AW73">
        <v>2</v>
      </c>
      <c r="AX73">
        <v>61520794</v>
      </c>
      <c r="AY73">
        <v>1</v>
      </c>
      <c r="AZ73">
        <v>0</v>
      </c>
      <c r="BA73">
        <v>96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2.7007199999999996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2.7007199999999996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ROUND(Y73*Source!I110,7)</f>
        <v>1.7999999999999999E-2</v>
      </c>
      <c r="CY73">
        <f t="shared" ref="CY73:CY85" si="49">AA73</f>
        <v>253.57</v>
      </c>
      <c r="CZ73">
        <f t="shared" ref="CZ73:CZ85" si="50">AE73</f>
        <v>150.04</v>
      </c>
      <c r="DA73">
        <f t="shared" ref="DA73:DA85" si="51">AI73</f>
        <v>1.69</v>
      </c>
      <c r="DB73">
        <f t="shared" ref="DB73:DB85" si="52">ROUND(ROUND(AT73*CZ73,2),6)</f>
        <v>2.7</v>
      </c>
      <c r="DC73">
        <f t="shared" ref="DC73:DC85" si="53">ROUND(ROUND(AT73*AG73,2),6)</f>
        <v>0</v>
      </c>
      <c r="DD73" t="s">
        <v>3</v>
      </c>
      <c r="DE73" t="s">
        <v>3</v>
      </c>
      <c r="DF73">
        <f>ROUND(ROUND(AE73*AI73,2)*CX73,2)</f>
        <v>4.5599999999999996</v>
      </c>
      <c r="DG73">
        <f t="shared" si="41"/>
        <v>0</v>
      </c>
      <c r="DH73">
        <f t="shared" si="42"/>
        <v>0</v>
      </c>
      <c r="DI73">
        <f t="shared" si="43"/>
        <v>0</v>
      </c>
      <c r="DJ73">
        <f t="shared" ref="DJ73:DJ85" si="54">DF73</f>
        <v>4.5599999999999996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ROW(Source!A110)</f>
        <v>110</v>
      </c>
      <c r="B74">
        <v>61518308</v>
      </c>
      <c r="C74">
        <v>61519309</v>
      </c>
      <c r="D74">
        <v>58609944</v>
      </c>
      <c r="E74">
        <v>1</v>
      </c>
      <c r="F74">
        <v>1</v>
      </c>
      <c r="G74">
        <v>1</v>
      </c>
      <c r="H74">
        <v>3</v>
      </c>
      <c r="I74" t="s">
        <v>445</v>
      </c>
      <c r="J74" t="s">
        <v>446</v>
      </c>
      <c r="K74" t="s">
        <v>447</v>
      </c>
      <c r="L74">
        <v>1346</v>
      </c>
      <c r="N74">
        <v>1009</v>
      </c>
      <c r="O74" t="s">
        <v>75</v>
      </c>
      <c r="P74" t="s">
        <v>75</v>
      </c>
      <c r="Q74">
        <v>1</v>
      </c>
      <c r="W74">
        <v>0</v>
      </c>
      <c r="X74">
        <v>-543093307</v>
      </c>
      <c r="Y74">
        <f t="shared" si="48"/>
        <v>7.0000000000000001E-3</v>
      </c>
      <c r="AA74">
        <v>179.88</v>
      </c>
      <c r="AB74">
        <v>0</v>
      </c>
      <c r="AC74">
        <v>0</v>
      </c>
      <c r="AD74">
        <v>0</v>
      </c>
      <c r="AE74">
        <v>187.38</v>
      </c>
      <c r="AF74">
        <v>0</v>
      </c>
      <c r="AG74">
        <v>0</v>
      </c>
      <c r="AH74">
        <v>0</v>
      </c>
      <c r="AI74">
        <v>0.96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7.0000000000000001E-3</v>
      </c>
      <c r="AU74" t="s">
        <v>3</v>
      </c>
      <c r="AV74">
        <v>0</v>
      </c>
      <c r="AW74">
        <v>2</v>
      </c>
      <c r="AX74">
        <v>61520795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1.31166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1.31166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ROUND(Y74*Source!I110,7)</f>
        <v>7.0000000000000001E-3</v>
      </c>
      <c r="CY74">
        <f t="shared" si="49"/>
        <v>179.88</v>
      </c>
      <c r="CZ74">
        <f t="shared" si="50"/>
        <v>187.38</v>
      </c>
      <c r="DA74">
        <f t="shared" si="51"/>
        <v>0.96</v>
      </c>
      <c r="DB74">
        <f t="shared" si="52"/>
        <v>1.31</v>
      </c>
      <c r="DC74">
        <f t="shared" si="53"/>
        <v>0</v>
      </c>
      <c r="DD74" t="s">
        <v>3</v>
      </c>
      <c r="DE74" t="s">
        <v>3</v>
      </c>
      <c r="DF74">
        <f>ROUND(ROUND(AE74*AI74,2)*CX74,2)</f>
        <v>1.26</v>
      </c>
      <c r="DG74">
        <f t="shared" si="41"/>
        <v>0</v>
      </c>
      <c r="DH74">
        <f t="shared" si="42"/>
        <v>0</v>
      </c>
      <c r="DI74">
        <f t="shared" si="43"/>
        <v>0</v>
      </c>
      <c r="DJ74">
        <f t="shared" si="54"/>
        <v>1.26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ROW(Source!A110)</f>
        <v>110</v>
      </c>
      <c r="B75">
        <v>61518308</v>
      </c>
      <c r="C75">
        <v>61519309</v>
      </c>
      <c r="D75">
        <v>58609968</v>
      </c>
      <c r="E75">
        <v>1</v>
      </c>
      <c r="F75">
        <v>1</v>
      </c>
      <c r="G75">
        <v>1</v>
      </c>
      <c r="H75">
        <v>3</v>
      </c>
      <c r="I75" t="s">
        <v>448</v>
      </c>
      <c r="J75" t="s">
        <v>449</v>
      </c>
      <c r="K75" t="s">
        <v>450</v>
      </c>
      <c r="L75">
        <v>1383</v>
      </c>
      <c r="N75">
        <v>1013</v>
      </c>
      <c r="O75" t="s">
        <v>451</v>
      </c>
      <c r="P75" t="s">
        <v>451</v>
      </c>
      <c r="Q75">
        <v>1</v>
      </c>
      <c r="W75">
        <v>0</v>
      </c>
      <c r="X75">
        <v>-966754089</v>
      </c>
      <c r="Y75">
        <f t="shared" si="48"/>
        <v>2.0799999999999999E-2</v>
      </c>
      <c r="AA75">
        <v>6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2.0799999999999999E-2</v>
      </c>
      <c r="AU75" t="s">
        <v>3</v>
      </c>
      <c r="AV75">
        <v>0</v>
      </c>
      <c r="AW75">
        <v>2</v>
      </c>
      <c r="AX75">
        <v>61520796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0.12479999999999999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0.12479999999999999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ROUND(Y75*Source!I110,7)</f>
        <v>2.0799999999999999E-2</v>
      </c>
      <c r="CY75">
        <f t="shared" si="49"/>
        <v>6</v>
      </c>
      <c r="CZ75">
        <f t="shared" si="50"/>
        <v>6</v>
      </c>
      <c r="DA75">
        <f t="shared" si="51"/>
        <v>1</v>
      </c>
      <c r="DB75">
        <f t="shared" si="52"/>
        <v>0.12</v>
      </c>
      <c r="DC75">
        <f t="shared" si="53"/>
        <v>0</v>
      </c>
      <c r="DD75" t="s">
        <v>3</v>
      </c>
      <c r="DE75" t="s">
        <v>3</v>
      </c>
      <c r="DF75">
        <f>ROUND(ROUND(AE75,2)*CX75,2)</f>
        <v>0.12</v>
      </c>
      <c r="DG75">
        <f t="shared" si="41"/>
        <v>0</v>
      </c>
      <c r="DH75">
        <f t="shared" si="42"/>
        <v>0</v>
      </c>
      <c r="DI75">
        <f t="shared" si="43"/>
        <v>0</v>
      </c>
      <c r="DJ75">
        <f t="shared" si="54"/>
        <v>0.12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ROW(Source!A110)</f>
        <v>110</v>
      </c>
      <c r="B76">
        <v>61518308</v>
      </c>
      <c r="C76">
        <v>61519309</v>
      </c>
      <c r="D76">
        <v>58610122</v>
      </c>
      <c r="E76">
        <v>1</v>
      </c>
      <c r="F76">
        <v>1</v>
      </c>
      <c r="G76">
        <v>1</v>
      </c>
      <c r="H76">
        <v>3</v>
      </c>
      <c r="I76" t="s">
        <v>452</v>
      </c>
      <c r="J76" t="s">
        <v>453</v>
      </c>
      <c r="K76" t="s">
        <v>454</v>
      </c>
      <c r="L76">
        <v>1301</v>
      </c>
      <c r="N76">
        <v>1003</v>
      </c>
      <c r="O76" t="s">
        <v>174</v>
      </c>
      <c r="P76" t="s">
        <v>174</v>
      </c>
      <c r="Q76">
        <v>1</v>
      </c>
      <c r="W76">
        <v>0</v>
      </c>
      <c r="X76">
        <v>225489640</v>
      </c>
      <c r="Y76">
        <f t="shared" si="48"/>
        <v>5.5</v>
      </c>
      <c r="AA76">
        <v>5.64</v>
      </c>
      <c r="AB76">
        <v>0</v>
      </c>
      <c r="AC76">
        <v>0</v>
      </c>
      <c r="AD76">
        <v>0</v>
      </c>
      <c r="AE76">
        <v>5.87</v>
      </c>
      <c r="AF76">
        <v>0</v>
      </c>
      <c r="AG76">
        <v>0</v>
      </c>
      <c r="AH76">
        <v>0</v>
      </c>
      <c r="AI76">
        <v>0.96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5.5</v>
      </c>
      <c r="AU76" t="s">
        <v>3</v>
      </c>
      <c r="AV76">
        <v>0</v>
      </c>
      <c r="AW76">
        <v>2</v>
      </c>
      <c r="AX76">
        <v>61520797</v>
      </c>
      <c r="AY76">
        <v>1</v>
      </c>
      <c r="AZ76">
        <v>0</v>
      </c>
      <c r="BA76">
        <v>99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32.285000000000004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32.285000000000004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ROUND(Y76*Source!I110,7)</f>
        <v>5.5</v>
      </c>
      <c r="CY76">
        <f t="shared" si="49"/>
        <v>5.64</v>
      </c>
      <c r="CZ76">
        <f t="shared" si="50"/>
        <v>5.87</v>
      </c>
      <c r="DA76">
        <f t="shared" si="51"/>
        <v>0.96</v>
      </c>
      <c r="DB76">
        <f t="shared" si="52"/>
        <v>32.29</v>
      </c>
      <c r="DC76">
        <f t="shared" si="53"/>
        <v>0</v>
      </c>
      <c r="DD76" t="s">
        <v>3</v>
      </c>
      <c r="DE76" t="s">
        <v>3</v>
      </c>
      <c r="DF76">
        <f t="shared" ref="DF76:DF84" si="55">ROUND(ROUND(AE76*AI76,2)*CX76,2)</f>
        <v>31.02</v>
      </c>
      <c r="DG76">
        <f t="shared" si="41"/>
        <v>0</v>
      </c>
      <c r="DH76">
        <f t="shared" si="42"/>
        <v>0</v>
      </c>
      <c r="DI76">
        <f t="shared" si="43"/>
        <v>0</v>
      </c>
      <c r="DJ76">
        <f t="shared" si="54"/>
        <v>31.02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ROW(Source!A110)</f>
        <v>110</v>
      </c>
      <c r="B77">
        <v>61518308</v>
      </c>
      <c r="C77">
        <v>61519309</v>
      </c>
      <c r="D77">
        <v>58610686</v>
      </c>
      <c r="E77">
        <v>1</v>
      </c>
      <c r="F77">
        <v>1</v>
      </c>
      <c r="G77">
        <v>1</v>
      </c>
      <c r="H77">
        <v>3</v>
      </c>
      <c r="I77" t="s">
        <v>455</v>
      </c>
      <c r="J77" t="s">
        <v>456</v>
      </c>
      <c r="K77" t="s">
        <v>457</v>
      </c>
      <c r="L77">
        <v>1346</v>
      </c>
      <c r="N77">
        <v>1009</v>
      </c>
      <c r="O77" t="s">
        <v>75</v>
      </c>
      <c r="P77" t="s">
        <v>75</v>
      </c>
      <c r="Q77">
        <v>1</v>
      </c>
      <c r="W77">
        <v>0</v>
      </c>
      <c r="X77">
        <v>2018633144</v>
      </c>
      <c r="Y77">
        <f t="shared" si="48"/>
        <v>7.0000000000000007E-2</v>
      </c>
      <c r="AA77">
        <v>141.62</v>
      </c>
      <c r="AB77">
        <v>0</v>
      </c>
      <c r="AC77">
        <v>0</v>
      </c>
      <c r="AD77">
        <v>0</v>
      </c>
      <c r="AE77">
        <v>155.63</v>
      </c>
      <c r="AF77">
        <v>0</v>
      </c>
      <c r="AG77">
        <v>0</v>
      </c>
      <c r="AH77">
        <v>0</v>
      </c>
      <c r="AI77">
        <v>0.91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7.0000000000000007E-2</v>
      </c>
      <c r="AU77" t="s">
        <v>3</v>
      </c>
      <c r="AV77">
        <v>0</v>
      </c>
      <c r="AW77">
        <v>2</v>
      </c>
      <c r="AX77">
        <v>61520798</v>
      </c>
      <c r="AY77">
        <v>1</v>
      </c>
      <c r="AZ77">
        <v>0</v>
      </c>
      <c r="BA77">
        <v>100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10.8941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10.8941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ROUND(Y77*Source!I110,7)</f>
        <v>7.0000000000000007E-2</v>
      </c>
      <c r="CY77">
        <f t="shared" si="49"/>
        <v>141.62</v>
      </c>
      <c r="CZ77">
        <f t="shared" si="50"/>
        <v>155.63</v>
      </c>
      <c r="DA77">
        <f t="shared" si="51"/>
        <v>0.91</v>
      </c>
      <c r="DB77">
        <f t="shared" si="52"/>
        <v>10.89</v>
      </c>
      <c r="DC77">
        <f t="shared" si="53"/>
        <v>0</v>
      </c>
      <c r="DD77" t="s">
        <v>3</v>
      </c>
      <c r="DE77" t="s">
        <v>3</v>
      </c>
      <c r="DF77">
        <f t="shared" si="55"/>
        <v>9.91</v>
      </c>
      <c r="DG77">
        <f t="shared" si="41"/>
        <v>0</v>
      </c>
      <c r="DH77">
        <f t="shared" si="42"/>
        <v>0</v>
      </c>
      <c r="DI77">
        <f t="shared" si="43"/>
        <v>0</v>
      </c>
      <c r="DJ77">
        <f t="shared" si="54"/>
        <v>9.91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ROW(Source!A110)</f>
        <v>110</v>
      </c>
      <c r="B78">
        <v>61518308</v>
      </c>
      <c r="C78">
        <v>61519309</v>
      </c>
      <c r="D78">
        <v>58611464</v>
      </c>
      <c r="E78">
        <v>1</v>
      </c>
      <c r="F78">
        <v>1</v>
      </c>
      <c r="G78">
        <v>1</v>
      </c>
      <c r="H78">
        <v>3</v>
      </c>
      <c r="I78" t="s">
        <v>458</v>
      </c>
      <c r="J78" t="s">
        <v>459</v>
      </c>
      <c r="K78" t="s">
        <v>460</v>
      </c>
      <c r="L78">
        <v>1346</v>
      </c>
      <c r="N78">
        <v>1009</v>
      </c>
      <c r="O78" t="s">
        <v>75</v>
      </c>
      <c r="P78" t="s">
        <v>75</v>
      </c>
      <c r="Q78">
        <v>1</v>
      </c>
      <c r="W78">
        <v>0</v>
      </c>
      <c r="X78">
        <v>847598264</v>
      </c>
      <c r="Y78">
        <f t="shared" si="48"/>
        <v>0.57599999999999996</v>
      </c>
      <c r="AA78">
        <v>197.67</v>
      </c>
      <c r="AB78">
        <v>0</v>
      </c>
      <c r="AC78">
        <v>0</v>
      </c>
      <c r="AD78">
        <v>0</v>
      </c>
      <c r="AE78">
        <v>174.93</v>
      </c>
      <c r="AF78">
        <v>0</v>
      </c>
      <c r="AG78">
        <v>0</v>
      </c>
      <c r="AH78">
        <v>0</v>
      </c>
      <c r="AI78">
        <v>1.1299999999999999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0.57599999999999996</v>
      </c>
      <c r="AU78" t="s">
        <v>3</v>
      </c>
      <c r="AV78">
        <v>0</v>
      </c>
      <c r="AW78">
        <v>2</v>
      </c>
      <c r="AX78">
        <v>61520799</v>
      </c>
      <c r="AY78">
        <v>1</v>
      </c>
      <c r="AZ78">
        <v>0</v>
      </c>
      <c r="BA78">
        <v>101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100.75968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100.75968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ROUND(Y78*Source!I110,7)</f>
        <v>0.57599999999999996</v>
      </c>
      <c r="CY78">
        <f t="shared" si="49"/>
        <v>197.67</v>
      </c>
      <c r="CZ78">
        <f t="shared" si="50"/>
        <v>174.93</v>
      </c>
      <c r="DA78">
        <f t="shared" si="51"/>
        <v>1.1299999999999999</v>
      </c>
      <c r="DB78">
        <f t="shared" si="52"/>
        <v>100.76</v>
      </c>
      <c r="DC78">
        <f t="shared" si="53"/>
        <v>0</v>
      </c>
      <c r="DD78" t="s">
        <v>3</v>
      </c>
      <c r="DE78" t="s">
        <v>3</v>
      </c>
      <c r="DF78">
        <f t="shared" si="55"/>
        <v>113.86</v>
      </c>
      <c r="DG78">
        <f t="shared" si="41"/>
        <v>0</v>
      </c>
      <c r="DH78">
        <f t="shared" si="42"/>
        <v>0</v>
      </c>
      <c r="DI78">
        <f t="shared" si="43"/>
        <v>0</v>
      </c>
      <c r="DJ78">
        <f t="shared" si="54"/>
        <v>113.86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ROW(Source!A110)</f>
        <v>110</v>
      </c>
      <c r="B79">
        <v>61518308</v>
      </c>
      <c r="C79">
        <v>61519309</v>
      </c>
      <c r="D79">
        <v>58611531</v>
      </c>
      <c r="E79">
        <v>1</v>
      </c>
      <c r="F79">
        <v>1</v>
      </c>
      <c r="G79">
        <v>1</v>
      </c>
      <c r="H79">
        <v>3</v>
      </c>
      <c r="I79" t="s">
        <v>461</v>
      </c>
      <c r="J79" t="s">
        <v>462</v>
      </c>
      <c r="K79" t="s">
        <v>463</v>
      </c>
      <c r="L79">
        <v>1425</v>
      </c>
      <c r="N79">
        <v>1013</v>
      </c>
      <c r="O79" t="s">
        <v>212</v>
      </c>
      <c r="P79" t="s">
        <v>212</v>
      </c>
      <c r="Q79">
        <v>1</v>
      </c>
      <c r="W79">
        <v>0</v>
      </c>
      <c r="X79">
        <v>-1973454455</v>
      </c>
      <c r="Y79">
        <f t="shared" si="48"/>
        <v>1.4E-2</v>
      </c>
      <c r="AA79">
        <v>53.81</v>
      </c>
      <c r="AB79">
        <v>0</v>
      </c>
      <c r="AC79">
        <v>0</v>
      </c>
      <c r="AD79">
        <v>0</v>
      </c>
      <c r="AE79">
        <v>41.71</v>
      </c>
      <c r="AF79">
        <v>0</v>
      </c>
      <c r="AG79">
        <v>0</v>
      </c>
      <c r="AH79">
        <v>0</v>
      </c>
      <c r="AI79">
        <v>1.29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1.4E-2</v>
      </c>
      <c r="AU79" t="s">
        <v>3</v>
      </c>
      <c r="AV79">
        <v>0</v>
      </c>
      <c r="AW79">
        <v>2</v>
      </c>
      <c r="AX79">
        <v>61520800</v>
      </c>
      <c r="AY79">
        <v>1</v>
      </c>
      <c r="AZ79">
        <v>0</v>
      </c>
      <c r="BA79">
        <v>102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0.58394000000000001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0.58394000000000001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ROUND(Y79*Source!I110,7)</f>
        <v>1.4E-2</v>
      </c>
      <c r="CY79">
        <f t="shared" si="49"/>
        <v>53.81</v>
      </c>
      <c r="CZ79">
        <f t="shared" si="50"/>
        <v>41.71</v>
      </c>
      <c r="DA79">
        <f t="shared" si="51"/>
        <v>1.29</v>
      </c>
      <c r="DB79">
        <f t="shared" si="52"/>
        <v>0.57999999999999996</v>
      </c>
      <c r="DC79">
        <f t="shared" si="53"/>
        <v>0</v>
      </c>
      <c r="DD79" t="s">
        <v>3</v>
      </c>
      <c r="DE79" t="s">
        <v>3</v>
      </c>
      <c r="DF79">
        <f t="shared" si="55"/>
        <v>0.75</v>
      </c>
      <c r="DG79">
        <f t="shared" si="41"/>
        <v>0</v>
      </c>
      <c r="DH79">
        <f t="shared" si="42"/>
        <v>0</v>
      </c>
      <c r="DI79">
        <f t="shared" si="43"/>
        <v>0</v>
      </c>
      <c r="DJ79">
        <f t="shared" si="54"/>
        <v>0.75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ROW(Source!A110)</f>
        <v>110</v>
      </c>
      <c r="B80">
        <v>61518308</v>
      </c>
      <c r="C80">
        <v>61519309</v>
      </c>
      <c r="D80">
        <v>58612562</v>
      </c>
      <c r="E80">
        <v>1</v>
      </c>
      <c r="F80">
        <v>1</v>
      </c>
      <c r="G80">
        <v>1</v>
      </c>
      <c r="H80">
        <v>3</v>
      </c>
      <c r="I80" t="s">
        <v>464</v>
      </c>
      <c r="J80" t="s">
        <v>465</v>
      </c>
      <c r="K80" t="s">
        <v>466</v>
      </c>
      <c r="L80">
        <v>1346</v>
      </c>
      <c r="N80">
        <v>1009</v>
      </c>
      <c r="O80" t="s">
        <v>75</v>
      </c>
      <c r="P80" t="s">
        <v>75</v>
      </c>
      <c r="Q80">
        <v>1</v>
      </c>
      <c r="W80">
        <v>0</v>
      </c>
      <c r="X80">
        <v>1722625908</v>
      </c>
      <c r="Y80">
        <f t="shared" si="48"/>
        <v>4.0000000000000001E-3</v>
      </c>
      <c r="AA80">
        <v>585.55999999999995</v>
      </c>
      <c r="AB80">
        <v>0</v>
      </c>
      <c r="AC80">
        <v>0</v>
      </c>
      <c r="AD80">
        <v>0</v>
      </c>
      <c r="AE80">
        <v>395.65</v>
      </c>
      <c r="AF80">
        <v>0</v>
      </c>
      <c r="AG80">
        <v>0</v>
      </c>
      <c r="AH80">
        <v>0</v>
      </c>
      <c r="AI80">
        <v>1.48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4.0000000000000001E-3</v>
      </c>
      <c r="AU80" t="s">
        <v>3</v>
      </c>
      <c r="AV80">
        <v>0</v>
      </c>
      <c r="AW80">
        <v>2</v>
      </c>
      <c r="AX80">
        <v>61520801</v>
      </c>
      <c r="AY80">
        <v>1</v>
      </c>
      <c r="AZ80">
        <v>0</v>
      </c>
      <c r="BA80">
        <v>103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1.5826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1.5826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ROUND(Y80*Source!I110,7)</f>
        <v>4.0000000000000001E-3</v>
      </c>
      <c r="CY80">
        <f t="shared" si="49"/>
        <v>585.55999999999995</v>
      </c>
      <c r="CZ80">
        <f t="shared" si="50"/>
        <v>395.65</v>
      </c>
      <c r="DA80">
        <f t="shared" si="51"/>
        <v>1.48</v>
      </c>
      <c r="DB80">
        <f t="shared" si="52"/>
        <v>1.58</v>
      </c>
      <c r="DC80">
        <f t="shared" si="53"/>
        <v>0</v>
      </c>
      <c r="DD80" t="s">
        <v>3</v>
      </c>
      <c r="DE80" t="s">
        <v>3</v>
      </c>
      <c r="DF80">
        <f t="shared" si="55"/>
        <v>2.34</v>
      </c>
      <c r="DG80">
        <f t="shared" si="41"/>
        <v>0</v>
      </c>
      <c r="DH80">
        <f t="shared" si="42"/>
        <v>0</v>
      </c>
      <c r="DI80">
        <f t="shared" si="43"/>
        <v>0</v>
      </c>
      <c r="DJ80">
        <f t="shared" si="54"/>
        <v>2.34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ROW(Source!A110)</f>
        <v>110</v>
      </c>
      <c r="B81">
        <v>61518308</v>
      </c>
      <c r="C81">
        <v>61519309</v>
      </c>
      <c r="D81">
        <v>58616213</v>
      </c>
      <c r="E81">
        <v>1</v>
      </c>
      <c r="F81">
        <v>1</v>
      </c>
      <c r="G81">
        <v>1</v>
      </c>
      <c r="H81">
        <v>3</v>
      </c>
      <c r="I81" t="s">
        <v>467</v>
      </c>
      <c r="J81" t="s">
        <v>468</v>
      </c>
      <c r="K81" t="s">
        <v>469</v>
      </c>
      <c r="L81">
        <v>1348</v>
      </c>
      <c r="N81">
        <v>1009</v>
      </c>
      <c r="O81" t="s">
        <v>53</v>
      </c>
      <c r="P81" t="s">
        <v>53</v>
      </c>
      <c r="Q81">
        <v>1000</v>
      </c>
      <c r="W81">
        <v>0</v>
      </c>
      <c r="X81">
        <v>1682604124</v>
      </c>
      <c r="Y81">
        <f t="shared" si="48"/>
        <v>3.0000000000000001E-3</v>
      </c>
      <c r="AA81">
        <v>142126.39000000001</v>
      </c>
      <c r="AB81">
        <v>0</v>
      </c>
      <c r="AC81">
        <v>0</v>
      </c>
      <c r="AD81">
        <v>0</v>
      </c>
      <c r="AE81">
        <v>105278.81</v>
      </c>
      <c r="AF81">
        <v>0</v>
      </c>
      <c r="AG81">
        <v>0</v>
      </c>
      <c r="AH81">
        <v>0</v>
      </c>
      <c r="AI81">
        <v>1.35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3.0000000000000001E-3</v>
      </c>
      <c r="AU81" t="s">
        <v>3</v>
      </c>
      <c r="AV81">
        <v>0</v>
      </c>
      <c r="AW81">
        <v>2</v>
      </c>
      <c r="AX81">
        <v>61520802</v>
      </c>
      <c r="AY81">
        <v>1</v>
      </c>
      <c r="AZ81">
        <v>0</v>
      </c>
      <c r="BA81">
        <v>104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315.83643000000001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315.83643000000001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ROUND(Y81*Source!I110,7)</f>
        <v>3.0000000000000001E-3</v>
      </c>
      <c r="CY81">
        <f t="shared" si="49"/>
        <v>142126.39000000001</v>
      </c>
      <c r="CZ81">
        <f t="shared" si="50"/>
        <v>105278.81</v>
      </c>
      <c r="DA81">
        <f t="shared" si="51"/>
        <v>1.35</v>
      </c>
      <c r="DB81">
        <f t="shared" si="52"/>
        <v>315.83999999999997</v>
      </c>
      <c r="DC81">
        <f t="shared" si="53"/>
        <v>0</v>
      </c>
      <c r="DD81" t="s">
        <v>3</v>
      </c>
      <c r="DE81" t="s">
        <v>3</v>
      </c>
      <c r="DF81">
        <f t="shared" si="55"/>
        <v>426.38</v>
      </c>
      <c r="DG81">
        <f t="shared" si="41"/>
        <v>0</v>
      </c>
      <c r="DH81">
        <f t="shared" si="42"/>
        <v>0</v>
      </c>
      <c r="DI81">
        <f t="shared" si="43"/>
        <v>0</v>
      </c>
      <c r="DJ81">
        <f t="shared" si="54"/>
        <v>426.38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ROW(Source!A110)</f>
        <v>110</v>
      </c>
      <c r="B82">
        <v>61518308</v>
      </c>
      <c r="C82">
        <v>61519309</v>
      </c>
      <c r="D82">
        <v>58629877</v>
      </c>
      <c r="E82">
        <v>1</v>
      </c>
      <c r="F82">
        <v>1</v>
      </c>
      <c r="G82">
        <v>1</v>
      </c>
      <c r="H82">
        <v>3</v>
      </c>
      <c r="I82" t="s">
        <v>470</v>
      </c>
      <c r="J82" t="s">
        <v>471</v>
      </c>
      <c r="K82" t="s">
        <v>472</v>
      </c>
      <c r="L82">
        <v>1346</v>
      </c>
      <c r="N82">
        <v>1009</v>
      </c>
      <c r="O82" t="s">
        <v>75</v>
      </c>
      <c r="P82" t="s">
        <v>75</v>
      </c>
      <c r="Q82">
        <v>1</v>
      </c>
      <c r="W82">
        <v>0</v>
      </c>
      <c r="X82">
        <v>-280768494</v>
      </c>
      <c r="Y82">
        <f t="shared" si="48"/>
        <v>6.6000000000000003E-2</v>
      </c>
      <c r="AA82">
        <v>115.03</v>
      </c>
      <c r="AB82">
        <v>0</v>
      </c>
      <c r="AC82">
        <v>0</v>
      </c>
      <c r="AD82">
        <v>0</v>
      </c>
      <c r="AE82">
        <v>79.88</v>
      </c>
      <c r="AF82">
        <v>0</v>
      </c>
      <c r="AG82">
        <v>0</v>
      </c>
      <c r="AH82">
        <v>0</v>
      </c>
      <c r="AI82">
        <v>1.44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6.6000000000000003E-2</v>
      </c>
      <c r="AU82" t="s">
        <v>3</v>
      </c>
      <c r="AV82">
        <v>0</v>
      </c>
      <c r="AW82">
        <v>2</v>
      </c>
      <c r="AX82">
        <v>61520803</v>
      </c>
      <c r="AY82">
        <v>1</v>
      </c>
      <c r="AZ82">
        <v>0</v>
      </c>
      <c r="BA82">
        <v>105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5.2720799999999999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5.2720799999999999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ROUND(Y82*Source!I110,7)</f>
        <v>6.6000000000000003E-2</v>
      </c>
      <c r="CY82">
        <f t="shared" si="49"/>
        <v>115.03</v>
      </c>
      <c r="CZ82">
        <f t="shared" si="50"/>
        <v>79.88</v>
      </c>
      <c r="DA82">
        <f t="shared" si="51"/>
        <v>1.44</v>
      </c>
      <c r="DB82">
        <f t="shared" si="52"/>
        <v>5.27</v>
      </c>
      <c r="DC82">
        <f t="shared" si="53"/>
        <v>0</v>
      </c>
      <c r="DD82" t="s">
        <v>3</v>
      </c>
      <c r="DE82" t="s">
        <v>3</v>
      </c>
      <c r="DF82">
        <f t="shared" si="55"/>
        <v>7.59</v>
      </c>
      <c r="DG82">
        <f t="shared" si="41"/>
        <v>0</v>
      </c>
      <c r="DH82">
        <f t="shared" si="42"/>
        <v>0</v>
      </c>
      <c r="DI82">
        <f t="shared" si="43"/>
        <v>0</v>
      </c>
      <c r="DJ82">
        <f t="shared" si="54"/>
        <v>7.59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ROW(Source!A110)</f>
        <v>110</v>
      </c>
      <c r="B83">
        <v>61518308</v>
      </c>
      <c r="C83">
        <v>61519309</v>
      </c>
      <c r="D83">
        <v>58629924</v>
      </c>
      <c r="E83">
        <v>1</v>
      </c>
      <c r="F83">
        <v>1</v>
      </c>
      <c r="G83">
        <v>1</v>
      </c>
      <c r="H83">
        <v>3</v>
      </c>
      <c r="I83" t="s">
        <v>473</v>
      </c>
      <c r="J83" t="s">
        <v>474</v>
      </c>
      <c r="K83" t="s">
        <v>475</v>
      </c>
      <c r="L83">
        <v>1346</v>
      </c>
      <c r="N83">
        <v>1009</v>
      </c>
      <c r="O83" t="s">
        <v>75</v>
      </c>
      <c r="P83" t="s">
        <v>75</v>
      </c>
      <c r="Q83">
        <v>1</v>
      </c>
      <c r="W83">
        <v>0</v>
      </c>
      <c r="X83">
        <v>70947584</v>
      </c>
      <c r="Y83">
        <f t="shared" si="48"/>
        <v>2.5999999999999999E-2</v>
      </c>
      <c r="AA83">
        <v>192.08</v>
      </c>
      <c r="AB83">
        <v>0</v>
      </c>
      <c r="AC83">
        <v>0</v>
      </c>
      <c r="AD83">
        <v>0</v>
      </c>
      <c r="AE83">
        <v>157.44</v>
      </c>
      <c r="AF83">
        <v>0</v>
      </c>
      <c r="AG83">
        <v>0</v>
      </c>
      <c r="AH83">
        <v>0</v>
      </c>
      <c r="AI83">
        <v>1.22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2.5999999999999999E-2</v>
      </c>
      <c r="AU83" t="s">
        <v>3</v>
      </c>
      <c r="AV83">
        <v>0</v>
      </c>
      <c r="AW83">
        <v>2</v>
      </c>
      <c r="AX83">
        <v>61520804</v>
      </c>
      <c r="AY83">
        <v>1</v>
      </c>
      <c r="AZ83">
        <v>0</v>
      </c>
      <c r="BA83">
        <v>106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4.0934400000000002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4.0934400000000002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ROUND(Y83*Source!I110,7)</f>
        <v>2.5999999999999999E-2</v>
      </c>
      <c r="CY83">
        <f t="shared" si="49"/>
        <v>192.08</v>
      </c>
      <c r="CZ83">
        <f t="shared" si="50"/>
        <v>157.44</v>
      </c>
      <c r="DA83">
        <f t="shared" si="51"/>
        <v>1.22</v>
      </c>
      <c r="DB83">
        <f t="shared" si="52"/>
        <v>4.09</v>
      </c>
      <c r="DC83">
        <f t="shared" si="53"/>
        <v>0</v>
      </c>
      <c r="DD83" t="s">
        <v>3</v>
      </c>
      <c r="DE83" t="s">
        <v>3</v>
      </c>
      <c r="DF83">
        <f t="shared" si="55"/>
        <v>4.99</v>
      </c>
      <c r="DG83">
        <f t="shared" si="41"/>
        <v>0</v>
      </c>
      <c r="DH83">
        <f t="shared" si="42"/>
        <v>0</v>
      </c>
      <c r="DI83">
        <f t="shared" si="43"/>
        <v>0</v>
      </c>
      <c r="DJ83">
        <f t="shared" si="54"/>
        <v>4.99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ROW(Source!A110)</f>
        <v>110</v>
      </c>
      <c r="B84">
        <v>61518308</v>
      </c>
      <c r="C84">
        <v>61519309</v>
      </c>
      <c r="D84">
        <v>58636985</v>
      </c>
      <c r="E84">
        <v>1</v>
      </c>
      <c r="F84">
        <v>1</v>
      </c>
      <c r="G84">
        <v>1</v>
      </c>
      <c r="H84">
        <v>3</v>
      </c>
      <c r="I84" t="s">
        <v>476</v>
      </c>
      <c r="J84" t="s">
        <v>477</v>
      </c>
      <c r="K84" t="s">
        <v>478</v>
      </c>
      <c r="L84">
        <v>1455</v>
      </c>
      <c r="N84">
        <v>1013</v>
      </c>
      <c r="O84" t="s">
        <v>479</v>
      </c>
      <c r="P84" t="s">
        <v>479</v>
      </c>
      <c r="Q84">
        <v>1</v>
      </c>
      <c r="W84">
        <v>0</v>
      </c>
      <c r="X84">
        <v>634093107</v>
      </c>
      <c r="Y84">
        <f t="shared" si="48"/>
        <v>0.1</v>
      </c>
      <c r="AA84">
        <v>1294.23</v>
      </c>
      <c r="AB84">
        <v>0</v>
      </c>
      <c r="AC84">
        <v>0</v>
      </c>
      <c r="AD84">
        <v>0</v>
      </c>
      <c r="AE84">
        <v>944.69</v>
      </c>
      <c r="AF84">
        <v>0</v>
      </c>
      <c r="AG84">
        <v>0</v>
      </c>
      <c r="AH84">
        <v>0</v>
      </c>
      <c r="AI84">
        <v>1.37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61520805</v>
      </c>
      <c r="AY84">
        <v>1</v>
      </c>
      <c r="AZ84">
        <v>0</v>
      </c>
      <c r="BA84">
        <v>107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94.469000000000008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94.469000000000008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ROUND(Y84*Source!I110,7)</f>
        <v>0.1</v>
      </c>
      <c r="CY84">
        <f t="shared" si="49"/>
        <v>1294.23</v>
      </c>
      <c r="CZ84">
        <f t="shared" si="50"/>
        <v>944.69</v>
      </c>
      <c r="DA84">
        <f t="shared" si="51"/>
        <v>1.37</v>
      </c>
      <c r="DB84">
        <f t="shared" si="52"/>
        <v>94.47</v>
      </c>
      <c r="DC84">
        <f t="shared" si="53"/>
        <v>0</v>
      </c>
      <c r="DD84" t="s">
        <v>3</v>
      </c>
      <c r="DE84" t="s">
        <v>3</v>
      </c>
      <c r="DF84">
        <f t="shared" si="55"/>
        <v>129.41999999999999</v>
      </c>
      <c r="DG84">
        <f t="shared" si="41"/>
        <v>0</v>
      </c>
      <c r="DH84">
        <f t="shared" si="42"/>
        <v>0</v>
      </c>
      <c r="DI84">
        <f t="shared" si="43"/>
        <v>0</v>
      </c>
      <c r="DJ84">
        <f t="shared" si="54"/>
        <v>129.41999999999999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ROW(Source!A110)</f>
        <v>110</v>
      </c>
      <c r="B85">
        <v>61518308</v>
      </c>
      <c r="C85">
        <v>61519309</v>
      </c>
      <c r="D85">
        <v>58540499</v>
      </c>
      <c r="E85">
        <v>113</v>
      </c>
      <c r="F85">
        <v>1</v>
      </c>
      <c r="G85">
        <v>1</v>
      </c>
      <c r="H85">
        <v>3</v>
      </c>
      <c r="I85" t="s">
        <v>148</v>
      </c>
      <c r="J85" t="s">
        <v>3</v>
      </c>
      <c r="K85" t="s">
        <v>149</v>
      </c>
      <c r="L85">
        <v>3277935</v>
      </c>
      <c r="N85">
        <v>1013</v>
      </c>
      <c r="O85" t="s">
        <v>150</v>
      </c>
      <c r="P85" t="s">
        <v>150</v>
      </c>
      <c r="Q85">
        <v>1</v>
      </c>
      <c r="W85">
        <v>0</v>
      </c>
      <c r="X85">
        <v>274903907</v>
      </c>
      <c r="Y85">
        <f t="shared" si="48"/>
        <v>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2</v>
      </c>
      <c r="AU85" t="s">
        <v>3</v>
      </c>
      <c r="AV85">
        <v>0</v>
      </c>
      <c r="AW85">
        <v>2</v>
      </c>
      <c r="AX85">
        <v>61520806</v>
      </c>
      <c r="AY85">
        <v>1</v>
      </c>
      <c r="AZ85">
        <v>0</v>
      </c>
      <c r="BA85">
        <v>108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ROUND(Y85*Source!I110,7)</f>
        <v>2</v>
      </c>
      <c r="CY85">
        <f t="shared" si="49"/>
        <v>0</v>
      </c>
      <c r="CZ85">
        <f t="shared" si="50"/>
        <v>0</v>
      </c>
      <c r="DA85">
        <f t="shared" si="51"/>
        <v>1</v>
      </c>
      <c r="DB85">
        <f t="shared" si="52"/>
        <v>0</v>
      </c>
      <c r="DC85">
        <f t="shared" si="53"/>
        <v>0</v>
      </c>
      <c r="DD85" t="s">
        <v>3</v>
      </c>
      <c r="DE85" t="s">
        <v>3</v>
      </c>
      <c r="DF85">
        <f t="shared" ref="DF85:DF92" si="56">ROUND(ROUND(AE85,2)*CX85,2)</f>
        <v>0</v>
      </c>
      <c r="DG85">
        <f t="shared" si="41"/>
        <v>0</v>
      </c>
      <c r="DH85">
        <f t="shared" si="42"/>
        <v>0</v>
      </c>
      <c r="DI85">
        <f t="shared" si="43"/>
        <v>0</v>
      </c>
      <c r="DJ85">
        <f t="shared" si="5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ROW(Source!A112)</f>
        <v>112</v>
      </c>
      <c r="B86">
        <v>61518308</v>
      </c>
      <c r="C86">
        <v>61528296</v>
      </c>
      <c r="D86">
        <v>37064878</v>
      </c>
      <c r="E86">
        <v>113</v>
      </c>
      <c r="F86">
        <v>1</v>
      </c>
      <c r="G86">
        <v>1</v>
      </c>
      <c r="H86">
        <v>1</v>
      </c>
      <c r="I86" t="s">
        <v>413</v>
      </c>
      <c r="J86" t="s">
        <v>3</v>
      </c>
      <c r="K86" t="s">
        <v>414</v>
      </c>
      <c r="L86">
        <v>1191</v>
      </c>
      <c r="N86">
        <v>1013</v>
      </c>
      <c r="O86" t="s">
        <v>332</v>
      </c>
      <c r="P86" t="s">
        <v>332</v>
      </c>
      <c r="Q86">
        <v>1</v>
      </c>
      <c r="W86">
        <v>0</v>
      </c>
      <c r="X86">
        <v>44848675</v>
      </c>
      <c r="Y86">
        <f t="shared" ref="Y86:Y92" si="57">(AT86*ROUND(1.2,7))</f>
        <v>18.527999999999999</v>
      </c>
      <c r="AA86">
        <v>0</v>
      </c>
      <c r="AB86">
        <v>0</v>
      </c>
      <c r="AC86">
        <v>0</v>
      </c>
      <c r="AD86">
        <v>511.03</v>
      </c>
      <c r="AE86">
        <v>0</v>
      </c>
      <c r="AF86">
        <v>0</v>
      </c>
      <c r="AG86">
        <v>0</v>
      </c>
      <c r="AH86">
        <v>511.03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15.44</v>
      </c>
      <c r="AU86" t="s">
        <v>24</v>
      </c>
      <c r="AV86">
        <v>1</v>
      </c>
      <c r="AW86">
        <v>2</v>
      </c>
      <c r="AX86">
        <v>61528308</v>
      </c>
      <c r="AY86">
        <v>1</v>
      </c>
      <c r="AZ86">
        <v>0</v>
      </c>
      <c r="BA86">
        <v>109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7890.3031999999994</v>
      </c>
      <c r="BN86">
        <v>15.44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9468.3638399999982</v>
      </c>
      <c r="BU86">
        <v>18.527999999999999</v>
      </c>
      <c r="BV86">
        <v>0</v>
      </c>
      <c r="BW86">
        <v>1</v>
      </c>
      <c r="CU86">
        <f>ROUND(AT86*Source!I112*AH86*AL86,2)</f>
        <v>157.81</v>
      </c>
      <c r="CV86">
        <f>ROUND(Y86*Source!I112,7)</f>
        <v>0.37056</v>
      </c>
      <c r="CW86">
        <v>0</v>
      </c>
      <c r="CX86">
        <f>ROUND(Y86*Source!I112,7)</f>
        <v>0.37056</v>
      </c>
      <c r="CY86">
        <f>AD86</f>
        <v>511.03</v>
      </c>
      <c r="CZ86">
        <f>AH86</f>
        <v>511.03</v>
      </c>
      <c r="DA86">
        <f>AL86</f>
        <v>1</v>
      </c>
      <c r="DB86">
        <f t="shared" ref="DB86:DB92" si="58">ROUND((ROUND(AT86*CZ86,2)*ROUND(1.2,7)),6)</f>
        <v>9468.36</v>
      </c>
      <c r="DC86">
        <f t="shared" ref="DC86:DC92" si="59">ROUND((ROUND(AT86*AG86,2)*ROUND(1.2,7)),6)</f>
        <v>0</v>
      </c>
      <c r="DD86" t="s">
        <v>3</v>
      </c>
      <c r="DE86" t="s">
        <v>3</v>
      </c>
      <c r="DF86">
        <f t="shared" si="56"/>
        <v>0</v>
      </c>
      <c r="DG86">
        <f t="shared" si="41"/>
        <v>0</v>
      </c>
      <c r="DH86">
        <f t="shared" si="42"/>
        <v>0</v>
      </c>
      <c r="DI86">
        <f t="shared" si="43"/>
        <v>189.37</v>
      </c>
      <c r="DJ86">
        <f>DI86</f>
        <v>189.37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ROW(Source!A112)</f>
        <v>112</v>
      </c>
      <c r="B87">
        <v>61518308</v>
      </c>
      <c r="C87">
        <v>61528296</v>
      </c>
      <c r="D87">
        <v>37064876</v>
      </c>
      <c r="E87">
        <v>113</v>
      </c>
      <c r="F87">
        <v>1</v>
      </c>
      <c r="G87">
        <v>1</v>
      </c>
      <c r="H87">
        <v>1</v>
      </c>
      <c r="I87" t="s">
        <v>333</v>
      </c>
      <c r="J87" t="s">
        <v>3</v>
      </c>
      <c r="K87" t="s">
        <v>334</v>
      </c>
      <c r="L87">
        <v>1191</v>
      </c>
      <c r="N87">
        <v>1013</v>
      </c>
      <c r="O87" t="s">
        <v>332</v>
      </c>
      <c r="P87" t="s">
        <v>332</v>
      </c>
      <c r="Q87">
        <v>1</v>
      </c>
      <c r="W87">
        <v>0</v>
      </c>
      <c r="X87">
        <v>-1417349443</v>
      </c>
      <c r="Y87">
        <f t="shared" si="57"/>
        <v>6.24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5.2</v>
      </c>
      <c r="AU87" t="s">
        <v>24</v>
      </c>
      <c r="AV87">
        <v>2</v>
      </c>
      <c r="AW87">
        <v>2</v>
      </c>
      <c r="AX87">
        <v>61528309</v>
      </c>
      <c r="AY87">
        <v>1</v>
      </c>
      <c r="AZ87">
        <v>0</v>
      </c>
      <c r="BA87">
        <v>110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ROUND(Y87*Source!I112,7)</f>
        <v>0.12479999999999999</v>
      </c>
      <c r="CY87">
        <f>AD87</f>
        <v>0</v>
      </c>
      <c r="CZ87">
        <f>AH87</f>
        <v>0</v>
      </c>
      <c r="DA87">
        <f>AL87</f>
        <v>1</v>
      </c>
      <c r="DB87">
        <f t="shared" si="58"/>
        <v>0</v>
      </c>
      <c r="DC87">
        <f t="shared" si="59"/>
        <v>0</v>
      </c>
      <c r="DD87" t="s">
        <v>3</v>
      </c>
      <c r="DE87" t="s">
        <v>3</v>
      </c>
      <c r="DF87">
        <f t="shared" si="56"/>
        <v>0</v>
      </c>
      <c r="DG87">
        <f t="shared" si="41"/>
        <v>0</v>
      </c>
      <c r="DH87">
        <f t="shared" si="42"/>
        <v>0</v>
      </c>
      <c r="DI87">
        <f t="shared" si="4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ROW(Source!A112)</f>
        <v>112</v>
      </c>
      <c r="B88">
        <v>61518308</v>
      </c>
      <c r="C88">
        <v>61528296</v>
      </c>
      <c r="D88">
        <v>58658784</v>
      </c>
      <c r="E88">
        <v>1</v>
      </c>
      <c r="F88">
        <v>1</v>
      </c>
      <c r="G88">
        <v>1</v>
      </c>
      <c r="H88">
        <v>2</v>
      </c>
      <c r="I88" t="s">
        <v>335</v>
      </c>
      <c r="J88" t="s">
        <v>336</v>
      </c>
      <c r="K88" t="s">
        <v>337</v>
      </c>
      <c r="L88">
        <v>1368</v>
      </c>
      <c r="N88">
        <v>1011</v>
      </c>
      <c r="O88" t="s">
        <v>338</v>
      </c>
      <c r="P88" t="s">
        <v>338</v>
      </c>
      <c r="Q88">
        <v>1</v>
      </c>
      <c r="W88">
        <v>0</v>
      </c>
      <c r="X88">
        <v>940321537</v>
      </c>
      <c r="Y88">
        <f t="shared" si="57"/>
        <v>0.24</v>
      </c>
      <c r="AA88">
        <v>0</v>
      </c>
      <c r="AB88">
        <v>1488.78</v>
      </c>
      <c r="AC88">
        <v>702.18</v>
      </c>
      <c r="AD88">
        <v>0</v>
      </c>
      <c r="AE88">
        <v>0</v>
      </c>
      <c r="AF88">
        <v>1488.78</v>
      </c>
      <c r="AG88">
        <v>702.18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</v>
      </c>
      <c r="AU88" t="s">
        <v>24</v>
      </c>
      <c r="AV88">
        <v>1</v>
      </c>
      <c r="AW88">
        <v>2</v>
      </c>
      <c r="AX88">
        <v>61528310</v>
      </c>
      <c r="AY88">
        <v>1</v>
      </c>
      <c r="AZ88">
        <v>0</v>
      </c>
      <c r="BA88">
        <v>111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297.75600000000003</v>
      </c>
      <c r="BL88">
        <v>140.43600000000001</v>
      </c>
      <c r="BM88">
        <v>0</v>
      </c>
      <c r="BN88">
        <v>0</v>
      </c>
      <c r="BO88">
        <v>0.2</v>
      </c>
      <c r="BP88">
        <v>1</v>
      </c>
      <c r="BQ88">
        <v>0</v>
      </c>
      <c r="BR88">
        <v>357.30719999999997</v>
      </c>
      <c r="BS88">
        <v>168.52319999999997</v>
      </c>
      <c r="BT88">
        <v>0</v>
      </c>
      <c r="BU88">
        <v>0</v>
      </c>
      <c r="BV88">
        <v>0.24</v>
      </c>
      <c r="BW88">
        <v>1</v>
      </c>
      <c r="CV88">
        <v>0</v>
      </c>
      <c r="CW88">
        <f>ROUND(Y88*Source!I112*DO88,7)</f>
        <v>4.7999999999999996E-3</v>
      </c>
      <c r="CX88">
        <f>ROUND(Y88*Source!I112,7)</f>
        <v>4.7999999999999996E-3</v>
      </c>
      <c r="CY88">
        <f>AB88</f>
        <v>1488.78</v>
      </c>
      <c r="CZ88">
        <f>AF88</f>
        <v>1488.78</v>
      </c>
      <c r="DA88">
        <f>AJ88</f>
        <v>1</v>
      </c>
      <c r="DB88">
        <f t="shared" si="58"/>
        <v>357.31200000000001</v>
      </c>
      <c r="DC88">
        <f t="shared" si="59"/>
        <v>168.52799999999999</v>
      </c>
      <c r="DD88" t="s">
        <v>3</v>
      </c>
      <c r="DE88" t="s">
        <v>3</v>
      </c>
      <c r="DF88">
        <f t="shared" si="56"/>
        <v>0</v>
      </c>
      <c r="DG88">
        <f t="shared" si="41"/>
        <v>7.15</v>
      </c>
      <c r="DH88">
        <f t="shared" si="42"/>
        <v>3.37</v>
      </c>
      <c r="DI88">
        <f t="shared" si="43"/>
        <v>0</v>
      </c>
      <c r="DJ88">
        <f>DG88+DH88</f>
        <v>10.52</v>
      </c>
      <c r="DK88">
        <v>1</v>
      </c>
      <c r="DL88" t="s">
        <v>339</v>
      </c>
      <c r="DM88">
        <v>6</v>
      </c>
      <c r="DN88" t="s">
        <v>332</v>
      </c>
      <c r="DO88">
        <v>1</v>
      </c>
    </row>
    <row r="89" spans="1:119" x14ac:dyDescent="0.2">
      <c r="A89">
        <f>ROW(Source!A112)</f>
        <v>112</v>
      </c>
      <c r="B89">
        <v>61518308</v>
      </c>
      <c r="C89">
        <v>61528296</v>
      </c>
      <c r="D89">
        <v>58658881</v>
      </c>
      <c r="E89">
        <v>1</v>
      </c>
      <c r="F89">
        <v>1</v>
      </c>
      <c r="G89">
        <v>1</v>
      </c>
      <c r="H89">
        <v>2</v>
      </c>
      <c r="I89" t="s">
        <v>415</v>
      </c>
      <c r="J89" t="s">
        <v>416</v>
      </c>
      <c r="K89" t="s">
        <v>417</v>
      </c>
      <c r="L89">
        <v>1368</v>
      </c>
      <c r="N89">
        <v>1011</v>
      </c>
      <c r="O89" t="s">
        <v>338</v>
      </c>
      <c r="P89" t="s">
        <v>338</v>
      </c>
      <c r="Q89">
        <v>1</v>
      </c>
      <c r="W89">
        <v>0</v>
      </c>
      <c r="X89">
        <v>-1073350988</v>
      </c>
      <c r="Y89">
        <f t="shared" si="57"/>
        <v>4.3079999999999998</v>
      </c>
      <c r="AA89">
        <v>0</v>
      </c>
      <c r="AB89">
        <v>2.67</v>
      </c>
      <c r="AC89">
        <v>0</v>
      </c>
      <c r="AD89">
        <v>0</v>
      </c>
      <c r="AE89">
        <v>0</v>
      </c>
      <c r="AF89">
        <v>2.67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3.59</v>
      </c>
      <c r="AU89" t="s">
        <v>24</v>
      </c>
      <c r="AV89">
        <v>1</v>
      </c>
      <c r="AW89">
        <v>2</v>
      </c>
      <c r="AX89">
        <v>61528311</v>
      </c>
      <c r="AY89">
        <v>1</v>
      </c>
      <c r="AZ89">
        <v>0</v>
      </c>
      <c r="BA89">
        <v>112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9.5853000000000002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11.502359999999999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ROUND(Y89*Source!I112*DO89,7)</f>
        <v>0</v>
      </c>
      <c r="CX89">
        <f>ROUND(Y89*Source!I112,7)</f>
        <v>8.616E-2</v>
      </c>
      <c r="CY89">
        <f>AB89</f>
        <v>2.67</v>
      </c>
      <c r="CZ89">
        <f>AF89</f>
        <v>2.67</v>
      </c>
      <c r="DA89">
        <f>AJ89</f>
        <v>1</v>
      </c>
      <c r="DB89">
        <f t="shared" si="58"/>
        <v>11.507999999999999</v>
      </c>
      <c r="DC89">
        <f t="shared" si="59"/>
        <v>0</v>
      </c>
      <c r="DD89" t="s">
        <v>3</v>
      </c>
      <c r="DE89" t="s">
        <v>3</v>
      </c>
      <c r="DF89">
        <f t="shared" si="56"/>
        <v>0</v>
      </c>
      <c r="DG89">
        <f t="shared" si="41"/>
        <v>0.23</v>
      </c>
      <c r="DH89">
        <f t="shared" si="42"/>
        <v>0</v>
      </c>
      <c r="DI89">
        <f t="shared" si="43"/>
        <v>0</v>
      </c>
      <c r="DJ89">
        <f>DG89+DH89</f>
        <v>0.23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ROW(Source!A112)</f>
        <v>112</v>
      </c>
      <c r="B90">
        <v>61518308</v>
      </c>
      <c r="C90">
        <v>61528296</v>
      </c>
      <c r="D90">
        <v>58658924</v>
      </c>
      <c r="E90">
        <v>1</v>
      </c>
      <c r="F90">
        <v>1</v>
      </c>
      <c r="G90">
        <v>1</v>
      </c>
      <c r="H90">
        <v>2</v>
      </c>
      <c r="I90" t="s">
        <v>418</v>
      </c>
      <c r="J90" t="s">
        <v>419</v>
      </c>
      <c r="K90" t="s">
        <v>420</v>
      </c>
      <c r="L90">
        <v>1368</v>
      </c>
      <c r="N90">
        <v>1011</v>
      </c>
      <c r="O90" t="s">
        <v>338</v>
      </c>
      <c r="P90" t="s">
        <v>338</v>
      </c>
      <c r="Q90">
        <v>1</v>
      </c>
      <c r="W90">
        <v>0</v>
      </c>
      <c r="X90">
        <v>-935035510</v>
      </c>
      <c r="Y90">
        <f t="shared" si="57"/>
        <v>4.3079999999999998</v>
      </c>
      <c r="AA90">
        <v>0</v>
      </c>
      <c r="AB90">
        <v>12.55</v>
      </c>
      <c r="AC90">
        <v>0</v>
      </c>
      <c r="AD90">
        <v>0</v>
      </c>
      <c r="AE90">
        <v>0</v>
      </c>
      <c r="AF90">
        <v>8.84</v>
      </c>
      <c r="AG90">
        <v>0</v>
      </c>
      <c r="AH90">
        <v>0</v>
      </c>
      <c r="AI90">
        <v>1</v>
      </c>
      <c r="AJ90">
        <v>1.42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3.59</v>
      </c>
      <c r="AU90" t="s">
        <v>24</v>
      </c>
      <c r="AV90">
        <v>1</v>
      </c>
      <c r="AW90">
        <v>2</v>
      </c>
      <c r="AX90">
        <v>61528312</v>
      </c>
      <c r="AY90">
        <v>1</v>
      </c>
      <c r="AZ90">
        <v>0</v>
      </c>
      <c r="BA90">
        <v>113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31.735599999999998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38.082719999999995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ROUND(Y90*Source!I112*DO90,7)</f>
        <v>0</v>
      </c>
      <c r="CX90">
        <f>ROUND(Y90*Source!I112,7)</f>
        <v>8.616E-2</v>
      </c>
      <c r="CY90">
        <f>AB90</f>
        <v>12.55</v>
      </c>
      <c r="CZ90">
        <f>AF90</f>
        <v>8.84</v>
      </c>
      <c r="DA90">
        <f>AJ90</f>
        <v>1.42</v>
      </c>
      <c r="DB90">
        <f t="shared" si="58"/>
        <v>38.088000000000001</v>
      </c>
      <c r="DC90">
        <f t="shared" si="59"/>
        <v>0</v>
      </c>
      <c r="DD90" t="s">
        <v>3</v>
      </c>
      <c r="DE90" t="s">
        <v>3</v>
      </c>
      <c r="DF90">
        <f t="shared" si="56"/>
        <v>0</v>
      </c>
      <c r="DG90">
        <f>ROUND(ROUND(AF90*AJ90,2)*CX90,2)</f>
        <v>1.08</v>
      </c>
      <c r="DH90">
        <f t="shared" si="42"/>
        <v>0</v>
      </c>
      <c r="DI90">
        <f t="shared" si="43"/>
        <v>0</v>
      </c>
      <c r="DJ90">
        <f>DG90+DH90</f>
        <v>1.08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ROW(Source!A112)</f>
        <v>112</v>
      </c>
      <c r="B91">
        <v>61518308</v>
      </c>
      <c r="C91">
        <v>61528296</v>
      </c>
      <c r="D91">
        <v>58658997</v>
      </c>
      <c r="E91">
        <v>1</v>
      </c>
      <c r="F91">
        <v>1</v>
      </c>
      <c r="G91">
        <v>1</v>
      </c>
      <c r="H91">
        <v>2</v>
      </c>
      <c r="I91" t="s">
        <v>421</v>
      </c>
      <c r="J91" t="s">
        <v>422</v>
      </c>
      <c r="K91" t="s">
        <v>423</v>
      </c>
      <c r="L91">
        <v>1368</v>
      </c>
      <c r="N91">
        <v>1011</v>
      </c>
      <c r="O91" t="s">
        <v>338</v>
      </c>
      <c r="P91" t="s">
        <v>338</v>
      </c>
      <c r="Q91">
        <v>1</v>
      </c>
      <c r="W91">
        <v>0</v>
      </c>
      <c r="X91">
        <v>-626156176</v>
      </c>
      <c r="Y91">
        <f t="shared" si="57"/>
        <v>5.76</v>
      </c>
      <c r="AA91">
        <v>0</v>
      </c>
      <c r="AB91">
        <v>2134.89</v>
      </c>
      <c r="AC91">
        <v>702.18</v>
      </c>
      <c r="AD91">
        <v>0</v>
      </c>
      <c r="AE91">
        <v>0</v>
      </c>
      <c r="AF91">
        <v>1472.34</v>
      </c>
      <c r="AG91">
        <v>702.18</v>
      </c>
      <c r="AH91">
        <v>0</v>
      </c>
      <c r="AI91">
        <v>1</v>
      </c>
      <c r="AJ91">
        <v>1.45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4.8</v>
      </c>
      <c r="AU91" t="s">
        <v>24</v>
      </c>
      <c r="AV91">
        <v>1</v>
      </c>
      <c r="AW91">
        <v>2</v>
      </c>
      <c r="AX91">
        <v>61528313</v>
      </c>
      <c r="AY91">
        <v>1</v>
      </c>
      <c r="AZ91">
        <v>0</v>
      </c>
      <c r="BA91">
        <v>114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7067.2319999999991</v>
      </c>
      <c r="BL91">
        <v>3370.4639999999995</v>
      </c>
      <c r="BM91">
        <v>0</v>
      </c>
      <c r="BN91">
        <v>0</v>
      </c>
      <c r="BO91">
        <v>4.8</v>
      </c>
      <c r="BP91">
        <v>1</v>
      </c>
      <c r="BQ91">
        <v>0</v>
      </c>
      <c r="BR91">
        <v>8480.6783999999989</v>
      </c>
      <c r="BS91">
        <v>4044.5567999999994</v>
      </c>
      <c r="BT91">
        <v>0</v>
      </c>
      <c r="BU91">
        <v>0</v>
      </c>
      <c r="BV91">
        <v>5.76</v>
      </c>
      <c r="BW91">
        <v>1</v>
      </c>
      <c r="CV91">
        <v>0</v>
      </c>
      <c r="CW91">
        <f>ROUND(Y91*Source!I112*DO91,7)</f>
        <v>0.1152</v>
      </c>
      <c r="CX91">
        <f>ROUND(Y91*Source!I112,7)</f>
        <v>0.1152</v>
      </c>
      <c r="CY91">
        <f>AB91</f>
        <v>2134.89</v>
      </c>
      <c r="CZ91">
        <f>AF91</f>
        <v>1472.34</v>
      </c>
      <c r="DA91">
        <f>AJ91</f>
        <v>1.45</v>
      </c>
      <c r="DB91">
        <f t="shared" si="58"/>
        <v>8480.6759999999995</v>
      </c>
      <c r="DC91">
        <f t="shared" si="59"/>
        <v>4044.5520000000001</v>
      </c>
      <c r="DD91" t="s">
        <v>3</v>
      </c>
      <c r="DE91" t="s">
        <v>3</v>
      </c>
      <c r="DF91">
        <f t="shared" si="56"/>
        <v>0</v>
      </c>
      <c r="DG91">
        <f>ROUND(ROUND(AF91*AJ91,2)*CX91,2)</f>
        <v>245.94</v>
      </c>
      <c r="DH91">
        <f t="shared" si="42"/>
        <v>80.89</v>
      </c>
      <c r="DI91">
        <f t="shared" si="43"/>
        <v>0</v>
      </c>
      <c r="DJ91">
        <f>DG91+DH91</f>
        <v>326.83</v>
      </c>
      <c r="DK91">
        <v>0</v>
      </c>
      <c r="DL91" t="s">
        <v>339</v>
      </c>
      <c r="DM91">
        <v>6</v>
      </c>
      <c r="DN91" t="s">
        <v>332</v>
      </c>
      <c r="DO91">
        <v>1</v>
      </c>
    </row>
    <row r="92" spans="1:119" x14ac:dyDescent="0.2">
      <c r="A92">
        <f>ROW(Source!A112)</f>
        <v>112</v>
      </c>
      <c r="B92">
        <v>61518308</v>
      </c>
      <c r="C92">
        <v>61528296</v>
      </c>
      <c r="D92">
        <v>58659674</v>
      </c>
      <c r="E92">
        <v>1</v>
      </c>
      <c r="F92">
        <v>1</v>
      </c>
      <c r="G92">
        <v>1</v>
      </c>
      <c r="H92">
        <v>2</v>
      </c>
      <c r="I92" t="s">
        <v>353</v>
      </c>
      <c r="J92" t="s">
        <v>354</v>
      </c>
      <c r="K92" t="s">
        <v>355</v>
      </c>
      <c r="L92">
        <v>1368</v>
      </c>
      <c r="N92">
        <v>1011</v>
      </c>
      <c r="O92" t="s">
        <v>338</v>
      </c>
      <c r="P92" t="s">
        <v>338</v>
      </c>
      <c r="Q92">
        <v>1</v>
      </c>
      <c r="W92">
        <v>0</v>
      </c>
      <c r="X92">
        <v>1489071418</v>
      </c>
      <c r="Y92">
        <f t="shared" si="57"/>
        <v>0.24</v>
      </c>
      <c r="AA92">
        <v>0</v>
      </c>
      <c r="AB92">
        <v>572.77</v>
      </c>
      <c r="AC92">
        <v>522.73</v>
      </c>
      <c r="AD92">
        <v>0</v>
      </c>
      <c r="AE92">
        <v>0</v>
      </c>
      <c r="AF92">
        <v>572.77</v>
      </c>
      <c r="AG92">
        <v>522.73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</v>
      </c>
      <c r="AU92" t="s">
        <v>24</v>
      </c>
      <c r="AV92">
        <v>1</v>
      </c>
      <c r="AW92">
        <v>2</v>
      </c>
      <c r="AX92">
        <v>61528314</v>
      </c>
      <c r="AY92">
        <v>1</v>
      </c>
      <c r="AZ92">
        <v>0</v>
      </c>
      <c r="BA92">
        <v>115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114.554</v>
      </c>
      <c r="BL92">
        <v>104.54600000000001</v>
      </c>
      <c r="BM92">
        <v>0</v>
      </c>
      <c r="BN92">
        <v>0</v>
      </c>
      <c r="BO92">
        <v>0.2</v>
      </c>
      <c r="BP92">
        <v>1</v>
      </c>
      <c r="BQ92">
        <v>0</v>
      </c>
      <c r="BR92">
        <v>137.4648</v>
      </c>
      <c r="BS92">
        <v>125.4552</v>
      </c>
      <c r="BT92">
        <v>0</v>
      </c>
      <c r="BU92">
        <v>0</v>
      </c>
      <c r="BV92">
        <v>0.24</v>
      </c>
      <c r="BW92">
        <v>1</v>
      </c>
      <c r="CV92">
        <v>0</v>
      </c>
      <c r="CW92">
        <f>ROUND(Y92*Source!I112*DO92,7)</f>
        <v>4.7999999999999996E-3</v>
      </c>
      <c r="CX92">
        <f>ROUND(Y92*Source!I112,7)</f>
        <v>4.7999999999999996E-3</v>
      </c>
      <c r="CY92">
        <f>AB92</f>
        <v>572.77</v>
      </c>
      <c r="CZ92">
        <f>AF92</f>
        <v>572.77</v>
      </c>
      <c r="DA92">
        <f>AJ92</f>
        <v>1</v>
      </c>
      <c r="DB92">
        <f t="shared" si="58"/>
        <v>137.46</v>
      </c>
      <c r="DC92">
        <f t="shared" si="59"/>
        <v>125.46</v>
      </c>
      <c r="DD92" t="s">
        <v>3</v>
      </c>
      <c r="DE92" t="s">
        <v>3</v>
      </c>
      <c r="DF92">
        <f t="shared" si="56"/>
        <v>0</v>
      </c>
      <c r="DG92">
        <f t="shared" ref="DG92:DG102" si="60">ROUND(ROUND(AF92,2)*CX92,2)</f>
        <v>2.75</v>
      </c>
      <c r="DH92">
        <f t="shared" si="42"/>
        <v>2.5099999999999998</v>
      </c>
      <c r="DI92">
        <f t="shared" si="43"/>
        <v>0</v>
      </c>
      <c r="DJ92">
        <f>DG92+DH92</f>
        <v>5.26</v>
      </c>
      <c r="DK92">
        <v>1</v>
      </c>
      <c r="DL92" t="s">
        <v>346</v>
      </c>
      <c r="DM92">
        <v>4</v>
      </c>
      <c r="DN92" t="s">
        <v>332</v>
      </c>
      <c r="DO92">
        <v>1</v>
      </c>
    </row>
    <row r="93" spans="1:119" x14ac:dyDescent="0.2">
      <c r="A93">
        <f>ROW(Source!A112)</f>
        <v>112</v>
      </c>
      <c r="B93">
        <v>61518308</v>
      </c>
      <c r="C93">
        <v>61528296</v>
      </c>
      <c r="D93">
        <v>58610136</v>
      </c>
      <c r="E93">
        <v>1</v>
      </c>
      <c r="F93">
        <v>1</v>
      </c>
      <c r="G93">
        <v>1</v>
      </c>
      <c r="H93">
        <v>3</v>
      </c>
      <c r="I93" t="s">
        <v>424</v>
      </c>
      <c r="J93" t="s">
        <v>425</v>
      </c>
      <c r="K93" t="s">
        <v>426</v>
      </c>
      <c r="L93">
        <v>1302</v>
      </c>
      <c r="N93">
        <v>1003</v>
      </c>
      <c r="O93" t="s">
        <v>427</v>
      </c>
      <c r="P93" t="s">
        <v>427</v>
      </c>
      <c r="Q93">
        <v>10</v>
      </c>
      <c r="W93">
        <v>0</v>
      </c>
      <c r="X93">
        <v>-1267568983</v>
      </c>
      <c r="Y93">
        <f>AT93</f>
        <v>0.245</v>
      </c>
      <c r="AA93">
        <v>57.7</v>
      </c>
      <c r="AB93">
        <v>0</v>
      </c>
      <c r="AC93">
        <v>0</v>
      </c>
      <c r="AD93">
        <v>0</v>
      </c>
      <c r="AE93">
        <v>37.71</v>
      </c>
      <c r="AF93">
        <v>0</v>
      </c>
      <c r="AG93">
        <v>0</v>
      </c>
      <c r="AH93">
        <v>0</v>
      </c>
      <c r="AI93">
        <v>1.53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0.245</v>
      </c>
      <c r="AU93" t="s">
        <v>3</v>
      </c>
      <c r="AV93">
        <v>0</v>
      </c>
      <c r="AW93">
        <v>2</v>
      </c>
      <c r="AX93">
        <v>61528315</v>
      </c>
      <c r="AY93">
        <v>1</v>
      </c>
      <c r="AZ93">
        <v>0</v>
      </c>
      <c r="BA93">
        <v>116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9.2389500000000009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9.2389500000000009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ROUND(Y93*Source!I112,7)</f>
        <v>4.8999999999999998E-3</v>
      </c>
      <c r="CY93">
        <f>AA93</f>
        <v>57.7</v>
      </c>
      <c r="CZ93">
        <f>AE93</f>
        <v>37.71</v>
      </c>
      <c r="DA93">
        <f>AI93</f>
        <v>1.53</v>
      </c>
      <c r="DB93">
        <f>ROUND(ROUND(AT93*CZ93,2),6)</f>
        <v>9.24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0.28000000000000003</v>
      </c>
      <c r="DG93">
        <f t="shared" si="60"/>
        <v>0</v>
      </c>
      <c r="DH93">
        <f t="shared" si="42"/>
        <v>0</v>
      </c>
      <c r="DI93">
        <f t="shared" si="43"/>
        <v>0</v>
      </c>
      <c r="DJ93">
        <f>DF93</f>
        <v>0.28000000000000003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ROW(Source!A112)</f>
        <v>112</v>
      </c>
      <c r="B94">
        <v>61518308</v>
      </c>
      <c r="C94">
        <v>61528296</v>
      </c>
      <c r="D94">
        <v>58620016</v>
      </c>
      <c r="E94">
        <v>1</v>
      </c>
      <c r="F94">
        <v>1</v>
      </c>
      <c r="G94">
        <v>1</v>
      </c>
      <c r="H94">
        <v>3</v>
      </c>
      <c r="I94" t="s">
        <v>428</v>
      </c>
      <c r="J94" t="s">
        <v>429</v>
      </c>
      <c r="K94" t="s">
        <v>430</v>
      </c>
      <c r="L94">
        <v>1346</v>
      </c>
      <c r="N94">
        <v>1009</v>
      </c>
      <c r="O94" t="s">
        <v>75</v>
      </c>
      <c r="P94" t="s">
        <v>75</v>
      </c>
      <c r="Q94">
        <v>1</v>
      </c>
      <c r="W94">
        <v>0</v>
      </c>
      <c r="X94">
        <v>1311756369</v>
      </c>
      <c r="Y94">
        <f>AT94</f>
        <v>0.5</v>
      </c>
      <c r="AA94">
        <v>1499.09</v>
      </c>
      <c r="AB94">
        <v>0</v>
      </c>
      <c r="AC94">
        <v>0</v>
      </c>
      <c r="AD94">
        <v>0</v>
      </c>
      <c r="AE94">
        <v>931.11</v>
      </c>
      <c r="AF94">
        <v>0</v>
      </c>
      <c r="AG94">
        <v>0</v>
      </c>
      <c r="AH94">
        <v>0</v>
      </c>
      <c r="AI94">
        <v>1.61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0.5</v>
      </c>
      <c r="AU94" t="s">
        <v>3</v>
      </c>
      <c r="AV94">
        <v>0</v>
      </c>
      <c r="AW94">
        <v>2</v>
      </c>
      <c r="AX94">
        <v>61528316</v>
      </c>
      <c r="AY94">
        <v>1</v>
      </c>
      <c r="AZ94">
        <v>0</v>
      </c>
      <c r="BA94">
        <v>117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465.55500000000001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465.55500000000001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ROUND(Y94*Source!I112,7)</f>
        <v>0.01</v>
      </c>
      <c r="CY94">
        <f>AA94</f>
        <v>1499.09</v>
      </c>
      <c r="CZ94">
        <f>AE94</f>
        <v>931.11</v>
      </c>
      <c r="DA94">
        <f>AI94</f>
        <v>1.61</v>
      </c>
      <c r="DB94">
        <f>ROUND(ROUND(AT94*CZ94,2),6)</f>
        <v>465.56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14.99</v>
      </c>
      <c r="DG94">
        <f t="shared" si="60"/>
        <v>0</v>
      </c>
      <c r="DH94">
        <f t="shared" si="42"/>
        <v>0</v>
      </c>
      <c r="DI94">
        <f t="shared" si="43"/>
        <v>0</v>
      </c>
      <c r="DJ94">
        <f>DF94</f>
        <v>14.99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ROW(Source!A112)</f>
        <v>112</v>
      </c>
      <c r="B95">
        <v>61518308</v>
      </c>
      <c r="C95">
        <v>61528296</v>
      </c>
      <c r="D95">
        <v>58629908</v>
      </c>
      <c r="E95">
        <v>1</v>
      </c>
      <c r="F95">
        <v>1</v>
      </c>
      <c r="G95">
        <v>1</v>
      </c>
      <c r="H95">
        <v>3</v>
      </c>
      <c r="I95" t="s">
        <v>431</v>
      </c>
      <c r="J95" t="s">
        <v>432</v>
      </c>
      <c r="K95" t="s">
        <v>433</v>
      </c>
      <c r="L95">
        <v>1348</v>
      </c>
      <c r="N95">
        <v>1009</v>
      </c>
      <c r="O95" t="s">
        <v>53</v>
      </c>
      <c r="P95" t="s">
        <v>53</v>
      </c>
      <c r="Q95">
        <v>1000</v>
      </c>
      <c r="W95">
        <v>0</v>
      </c>
      <c r="X95">
        <v>744862217</v>
      </c>
      <c r="Y95">
        <f>AT95</f>
        <v>2.8800000000000002E-3</v>
      </c>
      <c r="AA95">
        <v>106680.6</v>
      </c>
      <c r="AB95">
        <v>0</v>
      </c>
      <c r="AC95">
        <v>0</v>
      </c>
      <c r="AD95">
        <v>0</v>
      </c>
      <c r="AE95">
        <v>82698.14</v>
      </c>
      <c r="AF95">
        <v>0</v>
      </c>
      <c r="AG95">
        <v>0</v>
      </c>
      <c r="AH95">
        <v>0</v>
      </c>
      <c r="AI95">
        <v>1.29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2.8800000000000002E-3</v>
      </c>
      <c r="AU95" t="s">
        <v>3</v>
      </c>
      <c r="AV95">
        <v>0</v>
      </c>
      <c r="AW95">
        <v>2</v>
      </c>
      <c r="AX95">
        <v>61528317</v>
      </c>
      <c r="AY95">
        <v>1</v>
      </c>
      <c r="AZ95">
        <v>0</v>
      </c>
      <c r="BA95">
        <v>118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238.1706432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238.1706432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ROUND(Y95*Source!I112,7)</f>
        <v>5.7599999999999997E-5</v>
      </c>
      <c r="CY95">
        <f>AA95</f>
        <v>106680.6</v>
      </c>
      <c r="CZ95">
        <f>AE95</f>
        <v>82698.14</v>
      </c>
      <c r="DA95">
        <f>AI95</f>
        <v>1.29</v>
      </c>
      <c r="DB95">
        <f>ROUND(ROUND(AT95*CZ95,2),6)</f>
        <v>238.17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6.14</v>
      </c>
      <c r="DG95">
        <f t="shared" si="60"/>
        <v>0</v>
      </c>
      <c r="DH95">
        <f t="shared" si="42"/>
        <v>0</v>
      </c>
      <c r="DI95">
        <f t="shared" si="43"/>
        <v>0</v>
      </c>
      <c r="DJ95">
        <f>DF95</f>
        <v>6.14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ROW(Source!A112)</f>
        <v>112</v>
      </c>
      <c r="B96">
        <v>61518308</v>
      </c>
      <c r="C96">
        <v>61528296</v>
      </c>
      <c r="D96">
        <v>58540499</v>
      </c>
      <c r="E96">
        <v>113</v>
      </c>
      <c r="F96">
        <v>1</v>
      </c>
      <c r="G96">
        <v>1</v>
      </c>
      <c r="H96">
        <v>3</v>
      </c>
      <c r="I96" t="s">
        <v>148</v>
      </c>
      <c r="J96" t="s">
        <v>3</v>
      </c>
      <c r="K96" t="s">
        <v>149</v>
      </c>
      <c r="L96">
        <v>3277935</v>
      </c>
      <c r="N96">
        <v>1013</v>
      </c>
      <c r="O96" t="s">
        <v>150</v>
      </c>
      <c r="P96" t="s">
        <v>150</v>
      </c>
      <c r="Q96">
        <v>1</v>
      </c>
      <c r="W96">
        <v>0</v>
      </c>
      <c r="X96">
        <v>274903907</v>
      </c>
      <c r="Y96">
        <f>AT96</f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2</v>
      </c>
      <c r="AU96" t="s">
        <v>3</v>
      </c>
      <c r="AV96">
        <v>0</v>
      </c>
      <c r="AW96">
        <v>2</v>
      </c>
      <c r="AX96">
        <v>61528318</v>
      </c>
      <c r="AY96">
        <v>1</v>
      </c>
      <c r="AZ96">
        <v>0</v>
      </c>
      <c r="BA96">
        <v>119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ROUND(Y96*Source!I112,7)</f>
        <v>0.04</v>
      </c>
      <c r="CY96">
        <f>AA96</f>
        <v>0</v>
      </c>
      <c r="CZ96">
        <f>AE96</f>
        <v>0</v>
      </c>
      <c r="DA96">
        <f>AI96</f>
        <v>1</v>
      </c>
      <c r="DB96">
        <f>ROUND(ROUND(AT96*CZ96,2),6)</f>
        <v>0</v>
      </c>
      <c r="DC96">
        <f>ROUND(ROUND(AT96*AG96,2),6)</f>
        <v>0</v>
      </c>
      <c r="DD96" t="s">
        <v>3</v>
      </c>
      <c r="DE96" t="s">
        <v>3</v>
      </c>
      <c r="DF96">
        <f t="shared" ref="DF96:DF102" si="61">ROUND(ROUND(AE96,2)*CX96,2)</f>
        <v>0</v>
      </c>
      <c r="DG96">
        <f t="shared" si="60"/>
        <v>0</v>
      </c>
      <c r="DH96">
        <f t="shared" si="42"/>
        <v>0</v>
      </c>
      <c r="DI96">
        <f t="shared" si="43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ROW(Source!A270)</f>
        <v>270</v>
      </c>
      <c r="B97">
        <v>61518308</v>
      </c>
      <c r="C97">
        <v>61519448</v>
      </c>
      <c r="D97">
        <v>58534843</v>
      </c>
      <c r="E97">
        <v>113</v>
      </c>
      <c r="F97">
        <v>1</v>
      </c>
      <c r="G97">
        <v>1</v>
      </c>
      <c r="H97">
        <v>1</v>
      </c>
      <c r="I97" t="s">
        <v>400</v>
      </c>
      <c r="J97" t="s">
        <v>3</v>
      </c>
      <c r="K97" t="s">
        <v>401</v>
      </c>
      <c r="L97">
        <v>1369</v>
      </c>
      <c r="N97">
        <v>1013</v>
      </c>
      <c r="O97" t="s">
        <v>397</v>
      </c>
      <c r="P97" t="s">
        <v>397</v>
      </c>
      <c r="Q97">
        <v>1</v>
      </c>
      <c r="W97">
        <v>0</v>
      </c>
      <c r="X97">
        <v>-512803540</v>
      </c>
      <c r="Y97">
        <f t="shared" ref="Y97:Y102" si="62">(AT97*ROUND(1.2,7))</f>
        <v>2.16</v>
      </c>
      <c r="AA97">
        <v>0</v>
      </c>
      <c r="AB97">
        <v>0</v>
      </c>
      <c r="AC97">
        <v>0</v>
      </c>
      <c r="AD97">
        <v>522.73</v>
      </c>
      <c r="AE97">
        <v>0</v>
      </c>
      <c r="AF97">
        <v>0</v>
      </c>
      <c r="AG97">
        <v>0</v>
      </c>
      <c r="AH97">
        <v>522.73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1.8</v>
      </c>
      <c r="AU97" t="s">
        <v>24</v>
      </c>
      <c r="AV97">
        <v>1</v>
      </c>
      <c r="AW97">
        <v>2</v>
      </c>
      <c r="AX97">
        <v>61520808</v>
      </c>
      <c r="AY97">
        <v>1</v>
      </c>
      <c r="AZ97">
        <v>0</v>
      </c>
      <c r="BA97">
        <v>120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940.9140000000001</v>
      </c>
      <c r="BN97">
        <v>1.8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1129.0968</v>
      </c>
      <c r="BU97">
        <v>2.16</v>
      </c>
      <c r="BV97">
        <v>0</v>
      </c>
      <c r="BW97">
        <v>1</v>
      </c>
      <c r="CU97">
        <f>ROUND(AT97*Source!I270*AH97*AL97,2)</f>
        <v>940.91</v>
      </c>
      <c r="CV97">
        <f>ROUND(Y97*Source!I270,7)</f>
        <v>2.16</v>
      </c>
      <c r="CW97">
        <v>0</v>
      </c>
      <c r="CX97">
        <f>ROUND(Y97*Source!I270,7)</f>
        <v>2.16</v>
      </c>
      <c r="CY97">
        <f t="shared" ref="CY97:CY102" si="63">AD97</f>
        <v>522.73</v>
      </c>
      <c r="CZ97">
        <f t="shared" ref="CZ97:CZ102" si="64">AH97</f>
        <v>522.73</v>
      </c>
      <c r="DA97">
        <f t="shared" ref="DA97:DA102" si="65">AL97</f>
        <v>1</v>
      </c>
      <c r="DB97">
        <f t="shared" ref="DB97:DB102" si="66">ROUND((ROUND(AT97*CZ97,2)*ROUND(1.2,7)),6)</f>
        <v>1129.0920000000001</v>
      </c>
      <c r="DC97">
        <f t="shared" ref="DC97:DC102" si="67">ROUND((ROUND(AT97*AG97,2)*ROUND(1.2,7)),6)</f>
        <v>0</v>
      </c>
      <c r="DD97" t="s">
        <v>3</v>
      </c>
      <c r="DE97" t="s">
        <v>3</v>
      </c>
      <c r="DF97">
        <f t="shared" si="61"/>
        <v>0</v>
      </c>
      <c r="DG97">
        <f t="shared" si="60"/>
        <v>0</v>
      </c>
      <c r="DH97">
        <f t="shared" ref="DH97:DH102" si="68">ROUND(ROUND(AG97,2)*CX97,2)</f>
        <v>0</v>
      </c>
      <c r="DI97">
        <f t="shared" ref="DI97:DI102" si="69">ROUND(ROUND(AH97,2)*CX97,2)</f>
        <v>1129.0999999999999</v>
      </c>
      <c r="DJ97">
        <f t="shared" ref="DJ97:DJ102" si="70">DI97</f>
        <v>1129.0999999999999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ROW(Source!A270)</f>
        <v>270</v>
      </c>
      <c r="B98">
        <v>61518308</v>
      </c>
      <c r="C98">
        <v>61519448</v>
      </c>
      <c r="D98">
        <v>58534861</v>
      </c>
      <c r="E98">
        <v>113</v>
      </c>
      <c r="F98">
        <v>1</v>
      </c>
      <c r="G98">
        <v>1</v>
      </c>
      <c r="H98">
        <v>1</v>
      </c>
      <c r="I98" t="s">
        <v>480</v>
      </c>
      <c r="J98" t="s">
        <v>3</v>
      </c>
      <c r="K98" t="s">
        <v>481</v>
      </c>
      <c r="L98">
        <v>1369</v>
      </c>
      <c r="N98">
        <v>1013</v>
      </c>
      <c r="O98" t="s">
        <v>397</v>
      </c>
      <c r="P98" t="s">
        <v>397</v>
      </c>
      <c r="Q98">
        <v>1</v>
      </c>
      <c r="W98">
        <v>0</v>
      </c>
      <c r="X98">
        <v>-1275334932</v>
      </c>
      <c r="Y98">
        <f t="shared" si="62"/>
        <v>2.16</v>
      </c>
      <c r="AA98">
        <v>0</v>
      </c>
      <c r="AB98">
        <v>0</v>
      </c>
      <c r="AC98">
        <v>0</v>
      </c>
      <c r="AD98">
        <v>499.33</v>
      </c>
      <c r="AE98">
        <v>0</v>
      </c>
      <c r="AF98">
        <v>0</v>
      </c>
      <c r="AG98">
        <v>0</v>
      </c>
      <c r="AH98">
        <v>499.33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1.8</v>
      </c>
      <c r="AU98" t="s">
        <v>24</v>
      </c>
      <c r="AV98">
        <v>1</v>
      </c>
      <c r="AW98">
        <v>2</v>
      </c>
      <c r="AX98">
        <v>61520809</v>
      </c>
      <c r="AY98">
        <v>1</v>
      </c>
      <c r="AZ98">
        <v>0</v>
      </c>
      <c r="BA98">
        <v>121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898.79399999999998</v>
      </c>
      <c r="BN98">
        <v>1.8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1078.5527999999999</v>
      </c>
      <c r="BU98">
        <v>2.16</v>
      </c>
      <c r="BV98">
        <v>0</v>
      </c>
      <c r="BW98">
        <v>1</v>
      </c>
      <c r="CU98">
        <f>ROUND(AT98*Source!I270*AH98*AL98,2)</f>
        <v>898.79</v>
      </c>
      <c r="CV98">
        <f>ROUND(Y98*Source!I270,7)</f>
        <v>2.16</v>
      </c>
      <c r="CW98">
        <v>0</v>
      </c>
      <c r="CX98">
        <f>ROUND(Y98*Source!I270,7)</f>
        <v>2.16</v>
      </c>
      <c r="CY98">
        <f t="shared" si="63"/>
        <v>499.33</v>
      </c>
      <c r="CZ98">
        <f t="shared" si="64"/>
        <v>499.33</v>
      </c>
      <c r="DA98">
        <f t="shared" si="65"/>
        <v>1</v>
      </c>
      <c r="DB98">
        <f t="shared" si="66"/>
        <v>1078.548</v>
      </c>
      <c r="DC98">
        <f t="shared" si="67"/>
        <v>0</v>
      </c>
      <c r="DD98" t="s">
        <v>3</v>
      </c>
      <c r="DE98" t="s">
        <v>3</v>
      </c>
      <c r="DF98">
        <f t="shared" si="61"/>
        <v>0</v>
      </c>
      <c r="DG98">
        <f t="shared" si="60"/>
        <v>0</v>
      </c>
      <c r="DH98">
        <f t="shared" si="68"/>
        <v>0</v>
      </c>
      <c r="DI98">
        <f t="shared" si="69"/>
        <v>1078.55</v>
      </c>
      <c r="DJ98">
        <f t="shared" si="70"/>
        <v>1078.55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ROW(Source!A271)</f>
        <v>271</v>
      </c>
      <c r="B99">
        <v>61518308</v>
      </c>
      <c r="C99">
        <v>61519463</v>
      </c>
      <c r="D99">
        <v>58534847</v>
      </c>
      <c r="E99">
        <v>113</v>
      </c>
      <c r="F99">
        <v>1</v>
      </c>
      <c r="G99">
        <v>1</v>
      </c>
      <c r="H99">
        <v>1</v>
      </c>
      <c r="I99" t="s">
        <v>482</v>
      </c>
      <c r="J99" t="s">
        <v>3</v>
      </c>
      <c r="K99" t="s">
        <v>483</v>
      </c>
      <c r="L99">
        <v>1369</v>
      </c>
      <c r="N99">
        <v>1013</v>
      </c>
      <c r="O99" t="s">
        <v>397</v>
      </c>
      <c r="P99" t="s">
        <v>397</v>
      </c>
      <c r="Q99">
        <v>1</v>
      </c>
      <c r="W99">
        <v>0</v>
      </c>
      <c r="X99">
        <v>286205319</v>
      </c>
      <c r="Y99">
        <f t="shared" si="62"/>
        <v>0.192</v>
      </c>
      <c r="AA99">
        <v>0</v>
      </c>
      <c r="AB99">
        <v>0</v>
      </c>
      <c r="AC99">
        <v>0</v>
      </c>
      <c r="AD99">
        <v>702.18</v>
      </c>
      <c r="AE99">
        <v>0</v>
      </c>
      <c r="AF99">
        <v>0</v>
      </c>
      <c r="AG99">
        <v>0</v>
      </c>
      <c r="AH99">
        <v>702.18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24</v>
      </c>
      <c r="AV99">
        <v>1</v>
      </c>
      <c r="AW99">
        <v>2</v>
      </c>
      <c r="AX99">
        <v>61520810</v>
      </c>
      <c r="AY99">
        <v>1</v>
      </c>
      <c r="AZ99">
        <v>0</v>
      </c>
      <c r="BA99">
        <v>122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112.3488</v>
      </c>
      <c r="BN99">
        <v>0.16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134.81855999999999</v>
      </c>
      <c r="BU99">
        <v>0.192</v>
      </c>
      <c r="BV99">
        <v>0</v>
      </c>
      <c r="BW99">
        <v>1</v>
      </c>
      <c r="CU99">
        <f>ROUND(AT99*Source!I271*AH99*AL99,2)</f>
        <v>112.35</v>
      </c>
      <c r="CV99">
        <f>ROUND(Y99*Source!I271,7)</f>
        <v>0.192</v>
      </c>
      <c r="CW99">
        <v>0</v>
      </c>
      <c r="CX99">
        <f>ROUND(Y99*Source!I271,7)</f>
        <v>0.192</v>
      </c>
      <c r="CY99">
        <f t="shared" si="63"/>
        <v>702.18</v>
      </c>
      <c r="CZ99">
        <f t="shared" si="64"/>
        <v>702.18</v>
      </c>
      <c r="DA99">
        <f t="shared" si="65"/>
        <v>1</v>
      </c>
      <c r="DB99">
        <f t="shared" si="66"/>
        <v>134.82</v>
      </c>
      <c r="DC99">
        <f t="shared" si="67"/>
        <v>0</v>
      </c>
      <c r="DD99" t="s">
        <v>3</v>
      </c>
      <c r="DE99" t="s">
        <v>3</v>
      </c>
      <c r="DF99">
        <f t="shared" si="61"/>
        <v>0</v>
      </c>
      <c r="DG99">
        <f t="shared" si="60"/>
        <v>0</v>
      </c>
      <c r="DH99">
        <f t="shared" si="68"/>
        <v>0</v>
      </c>
      <c r="DI99">
        <f t="shared" si="69"/>
        <v>134.82</v>
      </c>
      <c r="DJ99">
        <f t="shared" si="70"/>
        <v>134.82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ROW(Source!A271)</f>
        <v>271</v>
      </c>
      <c r="B100">
        <v>61518308</v>
      </c>
      <c r="C100">
        <v>61519463</v>
      </c>
      <c r="D100">
        <v>58534872</v>
      </c>
      <c r="E100">
        <v>113</v>
      </c>
      <c r="F100">
        <v>1</v>
      </c>
      <c r="G100">
        <v>1</v>
      </c>
      <c r="H100">
        <v>1</v>
      </c>
      <c r="I100" t="s">
        <v>484</v>
      </c>
      <c r="J100" t="s">
        <v>3</v>
      </c>
      <c r="K100" t="s">
        <v>485</v>
      </c>
      <c r="L100">
        <v>1369</v>
      </c>
      <c r="N100">
        <v>1013</v>
      </c>
      <c r="O100" t="s">
        <v>397</v>
      </c>
      <c r="P100" t="s">
        <v>397</v>
      </c>
      <c r="Q100">
        <v>1</v>
      </c>
      <c r="W100">
        <v>0</v>
      </c>
      <c r="X100">
        <v>126826561</v>
      </c>
      <c r="Y100">
        <f t="shared" si="62"/>
        <v>0.192</v>
      </c>
      <c r="AA100">
        <v>0</v>
      </c>
      <c r="AB100">
        <v>0</v>
      </c>
      <c r="AC100">
        <v>0</v>
      </c>
      <c r="AD100">
        <v>686.58</v>
      </c>
      <c r="AE100">
        <v>0</v>
      </c>
      <c r="AF100">
        <v>0</v>
      </c>
      <c r="AG100">
        <v>0</v>
      </c>
      <c r="AH100">
        <v>686.58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24</v>
      </c>
      <c r="AV100">
        <v>1</v>
      </c>
      <c r="AW100">
        <v>2</v>
      </c>
      <c r="AX100">
        <v>61520811</v>
      </c>
      <c r="AY100">
        <v>1</v>
      </c>
      <c r="AZ100">
        <v>0</v>
      </c>
      <c r="BA100">
        <v>123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109.8528</v>
      </c>
      <c r="BN100">
        <v>0.16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131.82336000000001</v>
      </c>
      <c r="BU100">
        <v>0.192</v>
      </c>
      <c r="BV100">
        <v>0</v>
      </c>
      <c r="BW100">
        <v>1</v>
      </c>
      <c r="CU100">
        <f>ROUND(AT100*Source!I271*AH100*AL100,2)</f>
        <v>109.85</v>
      </c>
      <c r="CV100">
        <f>ROUND(Y100*Source!I271,7)</f>
        <v>0.192</v>
      </c>
      <c r="CW100">
        <v>0</v>
      </c>
      <c r="CX100">
        <f>ROUND(Y100*Source!I271,7)</f>
        <v>0.192</v>
      </c>
      <c r="CY100">
        <f t="shared" si="63"/>
        <v>686.58</v>
      </c>
      <c r="CZ100">
        <f t="shared" si="64"/>
        <v>686.58</v>
      </c>
      <c r="DA100">
        <f t="shared" si="65"/>
        <v>1</v>
      </c>
      <c r="DB100">
        <f t="shared" si="66"/>
        <v>131.82</v>
      </c>
      <c r="DC100">
        <f t="shared" si="67"/>
        <v>0</v>
      </c>
      <c r="DD100" t="s">
        <v>3</v>
      </c>
      <c r="DE100" t="s">
        <v>3</v>
      </c>
      <c r="DF100">
        <f t="shared" si="61"/>
        <v>0</v>
      </c>
      <c r="DG100">
        <f t="shared" si="60"/>
        <v>0</v>
      </c>
      <c r="DH100">
        <f t="shared" si="68"/>
        <v>0</v>
      </c>
      <c r="DI100">
        <f t="shared" si="69"/>
        <v>131.82</v>
      </c>
      <c r="DJ100">
        <f t="shared" si="70"/>
        <v>131.82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ROW(Source!A272)</f>
        <v>272</v>
      </c>
      <c r="B101">
        <v>61518308</v>
      </c>
      <c r="C101">
        <v>61519468</v>
      </c>
      <c r="D101">
        <v>58534847</v>
      </c>
      <c r="E101">
        <v>113</v>
      </c>
      <c r="F101">
        <v>1</v>
      </c>
      <c r="G101">
        <v>1</v>
      </c>
      <c r="H101">
        <v>1</v>
      </c>
      <c r="I101" t="s">
        <v>482</v>
      </c>
      <c r="J101" t="s">
        <v>3</v>
      </c>
      <c r="K101" t="s">
        <v>483</v>
      </c>
      <c r="L101">
        <v>1369</v>
      </c>
      <c r="N101">
        <v>1013</v>
      </c>
      <c r="O101" t="s">
        <v>397</v>
      </c>
      <c r="P101" t="s">
        <v>397</v>
      </c>
      <c r="Q101">
        <v>1</v>
      </c>
      <c r="W101">
        <v>0</v>
      </c>
      <c r="X101">
        <v>286205319</v>
      </c>
      <c r="Y101">
        <f t="shared" si="62"/>
        <v>0.49199999999999994</v>
      </c>
      <c r="AA101">
        <v>0</v>
      </c>
      <c r="AB101">
        <v>0</v>
      </c>
      <c r="AC101">
        <v>0</v>
      </c>
      <c r="AD101">
        <v>702.18</v>
      </c>
      <c r="AE101">
        <v>0</v>
      </c>
      <c r="AF101">
        <v>0</v>
      </c>
      <c r="AG101">
        <v>0</v>
      </c>
      <c r="AH101">
        <v>702.18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0.41</v>
      </c>
      <c r="AU101" t="s">
        <v>24</v>
      </c>
      <c r="AV101">
        <v>1</v>
      </c>
      <c r="AW101">
        <v>2</v>
      </c>
      <c r="AX101">
        <v>61520812</v>
      </c>
      <c r="AY101">
        <v>1</v>
      </c>
      <c r="AZ101">
        <v>0</v>
      </c>
      <c r="BA101">
        <v>124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287.89379999999994</v>
      </c>
      <c r="BN101">
        <v>0.41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345.47255999999993</v>
      </c>
      <c r="BU101">
        <v>0.49199999999999994</v>
      </c>
      <c r="BV101">
        <v>0</v>
      </c>
      <c r="BW101">
        <v>1</v>
      </c>
      <c r="CU101">
        <f>ROUND(AT101*Source!I272*AH101*AL101,2)</f>
        <v>287.89</v>
      </c>
      <c r="CV101">
        <f>ROUND(Y101*Source!I272,7)</f>
        <v>0.49199999999999999</v>
      </c>
      <c r="CW101">
        <v>0</v>
      </c>
      <c r="CX101">
        <f>ROUND(Y101*Source!I272,7)</f>
        <v>0.49199999999999999</v>
      </c>
      <c r="CY101">
        <f t="shared" si="63"/>
        <v>702.18</v>
      </c>
      <c r="CZ101">
        <f t="shared" si="64"/>
        <v>702.18</v>
      </c>
      <c r="DA101">
        <f t="shared" si="65"/>
        <v>1</v>
      </c>
      <c r="DB101">
        <f t="shared" si="66"/>
        <v>345.46800000000002</v>
      </c>
      <c r="DC101">
        <f t="shared" si="67"/>
        <v>0</v>
      </c>
      <c r="DD101" t="s">
        <v>3</v>
      </c>
      <c r="DE101" t="s">
        <v>3</v>
      </c>
      <c r="DF101">
        <f t="shared" si="61"/>
        <v>0</v>
      </c>
      <c r="DG101">
        <f t="shared" si="60"/>
        <v>0</v>
      </c>
      <c r="DH101">
        <f t="shared" si="68"/>
        <v>0</v>
      </c>
      <c r="DI101">
        <f t="shared" si="69"/>
        <v>345.47</v>
      </c>
      <c r="DJ101">
        <f t="shared" si="70"/>
        <v>345.47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ROW(Source!A272)</f>
        <v>272</v>
      </c>
      <c r="B102">
        <v>61518308</v>
      </c>
      <c r="C102">
        <v>61519468</v>
      </c>
      <c r="D102">
        <v>58534872</v>
      </c>
      <c r="E102">
        <v>113</v>
      </c>
      <c r="F102">
        <v>1</v>
      </c>
      <c r="G102">
        <v>1</v>
      </c>
      <c r="H102">
        <v>1</v>
      </c>
      <c r="I102" t="s">
        <v>484</v>
      </c>
      <c r="J102" t="s">
        <v>3</v>
      </c>
      <c r="K102" t="s">
        <v>485</v>
      </c>
      <c r="L102">
        <v>1369</v>
      </c>
      <c r="N102">
        <v>1013</v>
      </c>
      <c r="O102" t="s">
        <v>397</v>
      </c>
      <c r="P102" t="s">
        <v>397</v>
      </c>
      <c r="Q102">
        <v>1</v>
      </c>
      <c r="W102">
        <v>0</v>
      </c>
      <c r="X102">
        <v>126826561</v>
      </c>
      <c r="Y102">
        <f t="shared" si="62"/>
        <v>0.49199999999999994</v>
      </c>
      <c r="AA102">
        <v>0</v>
      </c>
      <c r="AB102">
        <v>0</v>
      </c>
      <c r="AC102">
        <v>0</v>
      </c>
      <c r="AD102">
        <v>686.58</v>
      </c>
      <c r="AE102">
        <v>0</v>
      </c>
      <c r="AF102">
        <v>0</v>
      </c>
      <c r="AG102">
        <v>0</v>
      </c>
      <c r="AH102">
        <v>686.58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0.41</v>
      </c>
      <c r="AU102" t="s">
        <v>24</v>
      </c>
      <c r="AV102">
        <v>1</v>
      </c>
      <c r="AW102">
        <v>2</v>
      </c>
      <c r="AX102">
        <v>61520813</v>
      </c>
      <c r="AY102">
        <v>1</v>
      </c>
      <c r="AZ102">
        <v>0</v>
      </c>
      <c r="BA102">
        <v>125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281.49779999999998</v>
      </c>
      <c r="BN102">
        <v>0.41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337.79735999999997</v>
      </c>
      <c r="BU102">
        <v>0.49199999999999994</v>
      </c>
      <c r="BV102">
        <v>0</v>
      </c>
      <c r="BW102">
        <v>1</v>
      </c>
      <c r="CU102">
        <f>ROUND(AT102*Source!I272*AH102*AL102,2)</f>
        <v>281.5</v>
      </c>
      <c r="CV102">
        <f>ROUND(Y102*Source!I272,7)</f>
        <v>0.49199999999999999</v>
      </c>
      <c r="CW102">
        <v>0</v>
      </c>
      <c r="CX102">
        <f>ROUND(Y102*Source!I272,7)</f>
        <v>0.49199999999999999</v>
      </c>
      <c r="CY102">
        <f t="shared" si="63"/>
        <v>686.58</v>
      </c>
      <c r="CZ102">
        <f t="shared" si="64"/>
        <v>686.58</v>
      </c>
      <c r="DA102">
        <f t="shared" si="65"/>
        <v>1</v>
      </c>
      <c r="DB102">
        <f t="shared" si="66"/>
        <v>337.8</v>
      </c>
      <c r="DC102">
        <f t="shared" si="67"/>
        <v>0</v>
      </c>
      <c r="DD102" t="s">
        <v>3</v>
      </c>
      <c r="DE102" t="s">
        <v>3</v>
      </c>
      <c r="DF102">
        <f t="shared" si="61"/>
        <v>0</v>
      </c>
      <c r="DG102">
        <f t="shared" si="60"/>
        <v>0</v>
      </c>
      <c r="DH102">
        <f t="shared" si="68"/>
        <v>0</v>
      </c>
      <c r="DI102">
        <f t="shared" si="69"/>
        <v>337.8</v>
      </c>
      <c r="DJ102">
        <f t="shared" si="70"/>
        <v>337.8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334" spans="9:9" x14ac:dyDescent="0.2">
      <c r="I3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61520591</v>
      </c>
      <c r="C1">
        <v>61519036</v>
      </c>
      <c r="D1">
        <v>58534664</v>
      </c>
      <c r="E1">
        <v>113</v>
      </c>
      <c r="F1">
        <v>1</v>
      </c>
      <c r="G1">
        <v>1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24</v>
      </c>
      <c r="AG1">
        <v>0.52800000000000002</v>
      </c>
      <c r="AH1">
        <v>2</v>
      </c>
      <c r="AI1">
        <v>61520591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61520592</v>
      </c>
      <c r="C2">
        <v>61519036</v>
      </c>
      <c r="D2">
        <v>58534878</v>
      </c>
      <c r="E2">
        <v>113</v>
      </c>
      <c r="F2">
        <v>1</v>
      </c>
      <c r="G2">
        <v>1</v>
      </c>
      <c r="H2">
        <v>1</v>
      </c>
      <c r="I2" t="s">
        <v>333</v>
      </c>
      <c r="J2" t="s">
        <v>3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0.57599999999999996</v>
      </c>
      <c r="AH2">
        <v>2</v>
      </c>
      <c r="AI2">
        <v>61520592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61520593</v>
      </c>
      <c r="C3">
        <v>61519036</v>
      </c>
      <c r="D3">
        <v>58658784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338</v>
      </c>
      <c r="P3" t="s">
        <v>338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0.28799999999999998</v>
      </c>
      <c r="AH3">
        <v>2</v>
      </c>
      <c r="AI3">
        <v>61520593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61520594</v>
      </c>
      <c r="C4">
        <v>61519036</v>
      </c>
      <c r="D4">
        <v>58659738</v>
      </c>
      <c r="E4">
        <v>1</v>
      </c>
      <c r="F4">
        <v>1</v>
      </c>
      <c r="G4">
        <v>1</v>
      </c>
      <c r="H4">
        <v>2</v>
      </c>
      <c r="I4" t="s">
        <v>340</v>
      </c>
      <c r="J4" t="s">
        <v>341</v>
      </c>
      <c r="K4" t="s">
        <v>342</v>
      </c>
      <c r="L4">
        <v>1368</v>
      </c>
      <c r="N4">
        <v>1011</v>
      </c>
      <c r="O4" t="s">
        <v>338</v>
      </c>
      <c r="P4" t="s">
        <v>338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0.28799999999999998</v>
      </c>
      <c r="AH4">
        <v>2</v>
      </c>
      <c r="AI4">
        <v>61520594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61520595</v>
      </c>
      <c r="C5">
        <v>61519036</v>
      </c>
      <c r="D5">
        <v>58659756</v>
      </c>
      <c r="E5">
        <v>1</v>
      </c>
      <c r="F5">
        <v>1</v>
      </c>
      <c r="G5">
        <v>1</v>
      </c>
      <c r="H5">
        <v>2</v>
      </c>
      <c r="I5" t="s">
        <v>343</v>
      </c>
      <c r="J5" t="s">
        <v>344</v>
      </c>
      <c r="K5" t="s">
        <v>345</v>
      </c>
      <c r="L5">
        <v>1368</v>
      </c>
      <c r="N5">
        <v>1011</v>
      </c>
      <c r="O5" t="s">
        <v>338</v>
      </c>
      <c r="P5" t="s">
        <v>338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0.28799999999999998</v>
      </c>
      <c r="AH5">
        <v>2</v>
      </c>
      <c r="AI5">
        <v>61520595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61520596</v>
      </c>
      <c r="C6">
        <v>61519047</v>
      </c>
      <c r="D6">
        <v>58534664</v>
      </c>
      <c r="E6">
        <v>113</v>
      </c>
      <c r="F6">
        <v>1</v>
      </c>
      <c r="G6">
        <v>1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X6">
        <v>0.3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24</v>
      </c>
      <c r="AG6">
        <v>0.36</v>
      </c>
      <c r="AH6">
        <v>2</v>
      </c>
      <c r="AI6">
        <v>61520596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61520597</v>
      </c>
      <c r="C7">
        <v>61519047</v>
      </c>
      <c r="D7">
        <v>58534878</v>
      </c>
      <c r="E7">
        <v>113</v>
      </c>
      <c r="F7">
        <v>1</v>
      </c>
      <c r="G7">
        <v>1</v>
      </c>
      <c r="H7">
        <v>1</v>
      </c>
      <c r="I7" t="s">
        <v>333</v>
      </c>
      <c r="J7" t="s">
        <v>3</v>
      </c>
      <c r="K7" t="s">
        <v>334</v>
      </c>
      <c r="L7">
        <v>1191</v>
      </c>
      <c r="N7">
        <v>1013</v>
      </c>
      <c r="O7" t="s">
        <v>332</v>
      </c>
      <c r="P7" t="s">
        <v>332</v>
      </c>
      <c r="Q7">
        <v>1</v>
      </c>
      <c r="X7">
        <v>0.16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24</v>
      </c>
      <c r="AG7">
        <v>0.192</v>
      </c>
      <c r="AH7">
        <v>2</v>
      </c>
      <c r="AI7">
        <v>61520597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61520598</v>
      </c>
      <c r="C8">
        <v>61519047</v>
      </c>
      <c r="D8">
        <v>58659738</v>
      </c>
      <c r="E8">
        <v>1</v>
      </c>
      <c r="F8">
        <v>1</v>
      </c>
      <c r="G8">
        <v>1</v>
      </c>
      <c r="H8">
        <v>2</v>
      </c>
      <c r="I8" t="s">
        <v>340</v>
      </c>
      <c r="J8" t="s">
        <v>341</v>
      </c>
      <c r="K8" t="s">
        <v>342</v>
      </c>
      <c r="L8">
        <v>1368</v>
      </c>
      <c r="N8">
        <v>1011</v>
      </c>
      <c r="O8" t="s">
        <v>338</v>
      </c>
      <c r="P8" t="s">
        <v>338</v>
      </c>
      <c r="Q8">
        <v>1</v>
      </c>
      <c r="X8">
        <v>0.16</v>
      </c>
      <c r="Y8">
        <v>0</v>
      </c>
      <c r="Z8">
        <v>14.64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0.192</v>
      </c>
      <c r="AH8">
        <v>2</v>
      </c>
      <c r="AI8">
        <v>61520598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61520599</v>
      </c>
      <c r="C9">
        <v>61519047</v>
      </c>
      <c r="D9">
        <v>58659756</v>
      </c>
      <c r="E9">
        <v>1</v>
      </c>
      <c r="F9">
        <v>1</v>
      </c>
      <c r="G9">
        <v>1</v>
      </c>
      <c r="H9">
        <v>2</v>
      </c>
      <c r="I9" t="s">
        <v>343</v>
      </c>
      <c r="J9" t="s">
        <v>344</v>
      </c>
      <c r="K9" t="s">
        <v>345</v>
      </c>
      <c r="L9">
        <v>1368</v>
      </c>
      <c r="N9">
        <v>1011</v>
      </c>
      <c r="O9" t="s">
        <v>338</v>
      </c>
      <c r="P9" t="s">
        <v>338</v>
      </c>
      <c r="Q9">
        <v>1</v>
      </c>
      <c r="X9">
        <v>0.16</v>
      </c>
      <c r="Y9">
        <v>0</v>
      </c>
      <c r="Z9">
        <v>487.94</v>
      </c>
      <c r="AA9">
        <v>522.73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0.192</v>
      </c>
      <c r="AH9">
        <v>2</v>
      </c>
      <c r="AI9">
        <v>61520599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61520600</v>
      </c>
      <c r="C10">
        <v>61519056</v>
      </c>
      <c r="D10">
        <v>58534688</v>
      </c>
      <c r="E10">
        <v>113</v>
      </c>
      <c r="F10">
        <v>1</v>
      </c>
      <c r="G10">
        <v>1</v>
      </c>
      <c r="H10">
        <v>1</v>
      </c>
      <c r="I10" t="s">
        <v>347</v>
      </c>
      <c r="J10" t="s">
        <v>3</v>
      </c>
      <c r="K10" t="s">
        <v>348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X10">
        <v>5.98</v>
      </c>
      <c r="Y10">
        <v>0</v>
      </c>
      <c r="Z10">
        <v>0</v>
      </c>
      <c r="AA10">
        <v>0</v>
      </c>
      <c r="AB10">
        <v>481.77</v>
      </c>
      <c r="AC10">
        <v>0</v>
      </c>
      <c r="AD10">
        <v>1</v>
      </c>
      <c r="AE10">
        <v>1</v>
      </c>
      <c r="AF10" t="s">
        <v>24</v>
      </c>
      <c r="AG10">
        <v>7.1760000000000002</v>
      </c>
      <c r="AH10">
        <v>2</v>
      </c>
      <c r="AI10">
        <v>61520600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61520601</v>
      </c>
      <c r="C11">
        <v>61519056</v>
      </c>
      <c r="D11">
        <v>58534878</v>
      </c>
      <c r="E11">
        <v>113</v>
      </c>
      <c r="F11">
        <v>1</v>
      </c>
      <c r="G11">
        <v>1</v>
      </c>
      <c r="H11">
        <v>1</v>
      </c>
      <c r="I11" t="s">
        <v>333</v>
      </c>
      <c r="J11" t="s">
        <v>3</v>
      </c>
      <c r="K11" t="s">
        <v>334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24</v>
      </c>
      <c r="AG11">
        <v>2.4</v>
      </c>
      <c r="AH11">
        <v>2</v>
      </c>
      <c r="AI11">
        <v>61520601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61520602</v>
      </c>
      <c r="C12">
        <v>61519056</v>
      </c>
      <c r="D12">
        <v>58658668</v>
      </c>
      <c r="E12">
        <v>1</v>
      </c>
      <c r="F12">
        <v>1</v>
      </c>
      <c r="G12">
        <v>1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338</v>
      </c>
      <c r="P12" t="s">
        <v>338</v>
      </c>
      <c r="Q12">
        <v>1</v>
      </c>
      <c r="X12">
        <v>1.6</v>
      </c>
      <c r="Y12">
        <v>0</v>
      </c>
      <c r="Z12">
        <v>2088.77</v>
      </c>
      <c r="AA12">
        <v>600.75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1.92</v>
      </c>
      <c r="AH12">
        <v>2</v>
      </c>
      <c r="AI12">
        <v>61520602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61520603</v>
      </c>
      <c r="C13">
        <v>61519056</v>
      </c>
      <c r="D13">
        <v>58659674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338</v>
      </c>
      <c r="P13" t="s">
        <v>338</v>
      </c>
      <c r="Q13">
        <v>1</v>
      </c>
      <c r="X13">
        <v>0.4</v>
      </c>
      <c r="Y13">
        <v>0</v>
      </c>
      <c r="Z13">
        <v>572.77</v>
      </c>
      <c r="AA13">
        <v>522.73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0.48</v>
      </c>
      <c r="AH13">
        <v>2</v>
      </c>
      <c r="AI13">
        <v>61520603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61520604</v>
      </c>
      <c r="C14">
        <v>61519056</v>
      </c>
      <c r="D14">
        <v>58608204</v>
      </c>
      <c r="E14">
        <v>1</v>
      </c>
      <c r="F14">
        <v>1</v>
      </c>
      <c r="G14">
        <v>1</v>
      </c>
      <c r="H14">
        <v>3</v>
      </c>
      <c r="I14" t="s">
        <v>356</v>
      </c>
      <c r="J14" t="s">
        <v>357</v>
      </c>
      <c r="K14" t="s">
        <v>358</v>
      </c>
      <c r="L14">
        <v>1346</v>
      </c>
      <c r="N14">
        <v>1009</v>
      </c>
      <c r="O14" t="s">
        <v>75</v>
      </c>
      <c r="P14" t="s">
        <v>75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61520604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61520605</v>
      </c>
      <c r="C15">
        <v>61519056</v>
      </c>
      <c r="D15">
        <v>58608211</v>
      </c>
      <c r="E15">
        <v>1</v>
      </c>
      <c r="F15">
        <v>1</v>
      </c>
      <c r="G15">
        <v>1</v>
      </c>
      <c r="H15">
        <v>3</v>
      </c>
      <c r="I15" t="s">
        <v>359</v>
      </c>
      <c r="J15" t="s">
        <v>360</v>
      </c>
      <c r="K15" t="s">
        <v>361</v>
      </c>
      <c r="L15">
        <v>1346</v>
      </c>
      <c r="N15">
        <v>1009</v>
      </c>
      <c r="O15" t="s">
        <v>75</v>
      </c>
      <c r="P15" t="s">
        <v>75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61520605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61520606</v>
      </c>
      <c r="C16">
        <v>61519056</v>
      </c>
      <c r="D16">
        <v>58611464</v>
      </c>
      <c r="E16">
        <v>1</v>
      </c>
      <c r="F16">
        <v>1</v>
      </c>
      <c r="G16">
        <v>1</v>
      </c>
      <c r="H16">
        <v>3</v>
      </c>
      <c r="I16" t="s">
        <v>458</v>
      </c>
      <c r="J16" t="s">
        <v>459</v>
      </c>
      <c r="K16" t="s">
        <v>460</v>
      </c>
      <c r="L16">
        <v>1346</v>
      </c>
      <c r="N16">
        <v>1009</v>
      </c>
      <c r="O16" t="s">
        <v>75</v>
      </c>
      <c r="P16" t="s">
        <v>75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61520607</v>
      </c>
      <c r="C17">
        <v>61519056</v>
      </c>
      <c r="D17">
        <v>58612586</v>
      </c>
      <c r="E17">
        <v>1</v>
      </c>
      <c r="F17">
        <v>1</v>
      </c>
      <c r="G17">
        <v>1</v>
      </c>
      <c r="H17">
        <v>3</v>
      </c>
      <c r="I17" t="s">
        <v>362</v>
      </c>
      <c r="J17" t="s">
        <v>363</v>
      </c>
      <c r="K17" t="s">
        <v>364</v>
      </c>
      <c r="L17">
        <v>1346</v>
      </c>
      <c r="N17">
        <v>1009</v>
      </c>
      <c r="O17" t="s">
        <v>75</v>
      </c>
      <c r="P17" t="s">
        <v>75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61520607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61520608</v>
      </c>
      <c r="C18">
        <v>61519056</v>
      </c>
      <c r="D18">
        <v>58536207</v>
      </c>
      <c r="E18">
        <v>113</v>
      </c>
      <c r="F18">
        <v>1</v>
      </c>
      <c r="G18">
        <v>1</v>
      </c>
      <c r="H18">
        <v>3</v>
      </c>
      <c r="I18" t="s">
        <v>486</v>
      </c>
      <c r="J18" t="s">
        <v>3</v>
      </c>
      <c r="K18" t="s">
        <v>487</v>
      </c>
      <c r="L18">
        <v>1371</v>
      </c>
      <c r="N18">
        <v>1013</v>
      </c>
      <c r="O18" t="s">
        <v>22</v>
      </c>
      <c r="P18" t="s">
        <v>22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61520609</v>
      </c>
      <c r="C19">
        <v>61519056</v>
      </c>
      <c r="D19">
        <v>58536881</v>
      </c>
      <c r="E19">
        <v>113</v>
      </c>
      <c r="F19">
        <v>1</v>
      </c>
      <c r="G19">
        <v>1</v>
      </c>
      <c r="H19">
        <v>3</v>
      </c>
      <c r="I19" t="s">
        <v>488</v>
      </c>
      <c r="J19" t="s">
        <v>3</v>
      </c>
      <c r="K19" t="s">
        <v>489</v>
      </c>
      <c r="L19">
        <v>1348</v>
      </c>
      <c r="N19">
        <v>1009</v>
      </c>
      <c r="O19" t="s">
        <v>53</v>
      </c>
      <c r="P19" t="s">
        <v>53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61520610</v>
      </c>
      <c r="C20">
        <v>61519056</v>
      </c>
      <c r="D20">
        <v>58537022</v>
      </c>
      <c r="E20">
        <v>113</v>
      </c>
      <c r="F20">
        <v>1</v>
      </c>
      <c r="G20">
        <v>1</v>
      </c>
      <c r="H20">
        <v>3</v>
      </c>
      <c r="I20" t="s">
        <v>490</v>
      </c>
      <c r="J20" t="s">
        <v>3</v>
      </c>
      <c r="K20" t="s">
        <v>491</v>
      </c>
      <c r="L20">
        <v>1346</v>
      </c>
      <c r="N20">
        <v>1009</v>
      </c>
      <c r="O20" t="s">
        <v>75</v>
      </c>
      <c r="P20" t="s">
        <v>75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61520611</v>
      </c>
      <c r="C21">
        <v>61519056</v>
      </c>
      <c r="D21">
        <v>58537335</v>
      </c>
      <c r="E21">
        <v>113</v>
      </c>
      <c r="F21">
        <v>1</v>
      </c>
      <c r="G21">
        <v>1</v>
      </c>
      <c r="H21">
        <v>3</v>
      </c>
      <c r="I21" t="s">
        <v>492</v>
      </c>
      <c r="J21" t="s">
        <v>3</v>
      </c>
      <c r="K21" t="s">
        <v>493</v>
      </c>
      <c r="L21">
        <v>1348</v>
      </c>
      <c r="N21">
        <v>1009</v>
      </c>
      <c r="O21" t="s">
        <v>53</v>
      </c>
      <c r="P21" t="s">
        <v>53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61520612</v>
      </c>
      <c r="C22">
        <v>61519056</v>
      </c>
      <c r="D22">
        <v>58629883</v>
      </c>
      <c r="E22">
        <v>1</v>
      </c>
      <c r="F22">
        <v>1</v>
      </c>
      <c r="G22">
        <v>1</v>
      </c>
      <c r="H22">
        <v>3</v>
      </c>
      <c r="I22" t="s">
        <v>51</v>
      </c>
      <c r="J22" t="s">
        <v>54</v>
      </c>
      <c r="K22" t="s">
        <v>52</v>
      </c>
      <c r="L22">
        <v>1348</v>
      </c>
      <c r="N22">
        <v>1009</v>
      </c>
      <c r="O22" t="s">
        <v>53</v>
      </c>
      <c r="P22" t="s">
        <v>53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61520612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61520613</v>
      </c>
      <c r="C23">
        <v>61519056</v>
      </c>
      <c r="D23">
        <v>58629910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1348</v>
      </c>
      <c r="N23">
        <v>1009</v>
      </c>
      <c r="O23" t="s">
        <v>53</v>
      </c>
      <c r="P23" t="s">
        <v>53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61520613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61520614</v>
      </c>
      <c r="C24">
        <v>61519056</v>
      </c>
      <c r="D24">
        <v>58637120</v>
      </c>
      <c r="E24">
        <v>1</v>
      </c>
      <c r="F24">
        <v>1</v>
      </c>
      <c r="G24">
        <v>1</v>
      </c>
      <c r="H24">
        <v>3</v>
      </c>
      <c r="I24" t="s">
        <v>368</v>
      </c>
      <c r="J24" t="s">
        <v>369</v>
      </c>
      <c r="K24" t="s">
        <v>370</v>
      </c>
      <c r="L24">
        <v>1425</v>
      </c>
      <c r="N24">
        <v>1013</v>
      </c>
      <c r="O24" t="s">
        <v>212</v>
      </c>
      <c r="P24" t="s">
        <v>212</v>
      </c>
      <c r="Q24">
        <v>1</v>
      </c>
      <c r="X24">
        <v>0.06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0.06</v>
      </c>
      <c r="AH24">
        <v>2</v>
      </c>
      <c r="AI24">
        <v>61520614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61520615</v>
      </c>
      <c r="C25">
        <v>61519056</v>
      </c>
      <c r="D25">
        <v>58539588</v>
      </c>
      <c r="E25">
        <v>113</v>
      </c>
      <c r="F25">
        <v>1</v>
      </c>
      <c r="G25">
        <v>1</v>
      </c>
      <c r="H25">
        <v>3</v>
      </c>
      <c r="I25" t="s">
        <v>494</v>
      </c>
      <c r="J25" t="s">
        <v>3</v>
      </c>
      <c r="K25" t="s">
        <v>495</v>
      </c>
      <c r="L25">
        <v>1371</v>
      </c>
      <c r="N25">
        <v>1013</v>
      </c>
      <c r="O25" t="s">
        <v>22</v>
      </c>
      <c r="P25" t="s">
        <v>22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61520616</v>
      </c>
      <c r="C26">
        <v>61519056</v>
      </c>
      <c r="D26">
        <v>58539606</v>
      </c>
      <c r="E26">
        <v>113</v>
      </c>
      <c r="F26">
        <v>1</v>
      </c>
      <c r="G26">
        <v>1</v>
      </c>
      <c r="H26">
        <v>3</v>
      </c>
      <c r="I26" t="s">
        <v>496</v>
      </c>
      <c r="J26" t="s">
        <v>3</v>
      </c>
      <c r="K26" t="s">
        <v>497</v>
      </c>
      <c r="L26">
        <v>1346</v>
      </c>
      <c r="N26">
        <v>1009</v>
      </c>
      <c r="O26" t="s">
        <v>75</v>
      </c>
      <c r="P26" t="s">
        <v>75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61520617</v>
      </c>
      <c r="C27">
        <v>61519056</v>
      </c>
      <c r="D27">
        <v>58539612</v>
      </c>
      <c r="E27">
        <v>113</v>
      </c>
      <c r="F27">
        <v>1</v>
      </c>
      <c r="G27">
        <v>1</v>
      </c>
      <c r="H27">
        <v>3</v>
      </c>
      <c r="I27" t="s">
        <v>498</v>
      </c>
      <c r="J27" t="s">
        <v>3</v>
      </c>
      <c r="K27" t="s">
        <v>497</v>
      </c>
      <c r="L27">
        <v>1346</v>
      </c>
      <c r="N27">
        <v>1009</v>
      </c>
      <c r="O27" t="s">
        <v>75</v>
      </c>
      <c r="P27" t="s">
        <v>75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61520618</v>
      </c>
      <c r="C28">
        <v>61519056</v>
      </c>
      <c r="D28">
        <v>58539633</v>
      </c>
      <c r="E28">
        <v>113</v>
      </c>
      <c r="F28">
        <v>1</v>
      </c>
      <c r="G28">
        <v>1</v>
      </c>
      <c r="H28">
        <v>3</v>
      </c>
      <c r="I28" t="s">
        <v>499</v>
      </c>
      <c r="J28" t="s">
        <v>3</v>
      </c>
      <c r="K28" t="s">
        <v>500</v>
      </c>
      <c r="L28">
        <v>1371</v>
      </c>
      <c r="N28">
        <v>1013</v>
      </c>
      <c r="O28" t="s">
        <v>22</v>
      </c>
      <c r="P28" t="s">
        <v>22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61520619</v>
      </c>
      <c r="C29">
        <v>61519056</v>
      </c>
      <c r="D29">
        <v>58539638</v>
      </c>
      <c r="E29">
        <v>113</v>
      </c>
      <c r="F29">
        <v>1</v>
      </c>
      <c r="G29">
        <v>1</v>
      </c>
      <c r="H29">
        <v>3</v>
      </c>
      <c r="I29" t="s">
        <v>501</v>
      </c>
      <c r="J29" t="s">
        <v>3</v>
      </c>
      <c r="K29" t="s">
        <v>502</v>
      </c>
      <c r="L29">
        <v>1371</v>
      </c>
      <c r="N29">
        <v>1013</v>
      </c>
      <c r="O29" t="s">
        <v>22</v>
      </c>
      <c r="P29" t="s">
        <v>22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61520630</v>
      </c>
      <c r="C30">
        <v>61519087</v>
      </c>
      <c r="D30">
        <v>58534688</v>
      </c>
      <c r="E30">
        <v>113</v>
      </c>
      <c r="F30">
        <v>1</v>
      </c>
      <c r="G30">
        <v>1</v>
      </c>
      <c r="H30">
        <v>1</v>
      </c>
      <c r="I30" t="s">
        <v>347</v>
      </c>
      <c r="J30" t="s">
        <v>3</v>
      </c>
      <c r="K30" t="s">
        <v>348</v>
      </c>
      <c r="L30">
        <v>1191</v>
      </c>
      <c r="N30">
        <v>1013</v>
      </c>
      <c r="O30" t="s">
        <v>332</v>
      </c>
      <c r="P30" t="s">
        <v>332</v>
      </c>
      <c r="Q30">
        <v>1</v>
      </c>
      <c r="X30">
        <v>3.06</v>
      </c>
      <c r="Y30">
        <v>0</v>
      </c>
      <c r="Z30">
        <v>0</v>
      </c>
      <c r="AA30">
        <v>0</v>
      </c>
      <c r="AB30">
        <v>481.77</v>
      </c>
      <c r="AC30">
        <v>0</v>
      </c>
      <c r="AD30">
        <v>1</v>
      </c>
      <c r="AE30">
        <v>1</v>
      </c>
      <c r="AF30" t="s">
        <v>24</v>
      </c>
      <c r="AG30">
        <v>3.6719999999999997</v>
      </c>
      <c r="AH30">
        <v>2</v>
      </c>
      <c r="AI30">
        <v>61520630</v>
      </c>
      <c r="AJ30">
        <v>20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61520631</v>
      </c>
      <c r="C31">
        <v>61519087</v>
      </c>
      <c r="D31">
        <v>58534878</v>
      </c>
      <c r="E31">
        <v>113</v>
      </c>
      <c r="F31">
        <v>1</v>
      </c>
      <c r="G31">
        <v>1</v>
      </c>
      <c r="H31">
        <v>1</v>
      </c>
      <c r="I31" t="s">
        <v>333</v>
      </c>
      <c r="J31" t="s">
        <v>3</v>
      </c>
      <c r="K31" t="s">
        <v>334</v>
      </c>
      <c r="L31">
        <v>1191</v>
      </c>
      <c r="N31">
        <v>1013</v>
      </c>
      <c r="O31" t="s">
        <v>332</v>
      </c>
      <c r="P31" t="s">
        <v>332</v>
      </c>
      <c r="Q31">
        <v>1</v>
      </c>
      <c r="X31">
        <v>0.87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</v>
      </c>
      <c r="AG31">
        <v>1.044</v>
      </c>
      <c r="AH31">
        <v>2</v>
      </c>
      <c r="AI31">
        <v>61520631</v>
      </c>
      <c r="AJ31">
        <v>21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61520632</v>
      </c>
      <c r="C32">
        <v>61519087</v>
      </c>
      <c r="D32">
        <v>58658668</v>
      </c>
      <c r="E32">
        <v>1</v>
      </c>
      <c r="F32">
        <v>1</v>
      </c>
      <c r="G32">
        <v>1</v>
      </c>
      <c r="H32">
        <v>2</v>
      </c>
      <c r="I32" t="s">
        <v>349</v>
      </c>
      <c r="J32" t="s">
        <v>350</v>
      </c>
      <c r="K32" t="s">
        <v>351</v>
      </c>
      <c r="L32">
        <v>1368</v>
      </c>
      <c r="N32">
        <v>1011</v>
      </c>
      <c r="O32" t="s">
        <v>338</v>
      </c>
      <c r="P32" t="s">
        <v>338</v>
      </c>
      <c r="Q32">
        <v>1</v>
      </c>
      <c r="X32">
        <v>0.68</v>
      </c>
      <c r="Y32">
        <v>0</v>
      </c>
      <c r="Z32">
        <v>2088.77</v>
      </c>
      <c r="AA32">
        <v>600.75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0.81600000000000006</v>
      </c>
      <c r="AH32">
        <v>2</v>
      </c>
      <c r="AI32">
        <v>61520632</v>
      </c>
      <c r="AJ32">
        <v>22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61520633</v>
      </c>
      <c r="C33">
        <v>61519087</v>
      </c>
      <c r="D33">
        <v>58659674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338</v>
      </c>
      <c r="P33" t="s">
        <v>338</v>
      </c>
      <c r="Q33">
        <v>1</v>
      </c>
      <c r="X33">
        <v>0.19</v>
      </c>
      <c r="Y33">
        <v>0</v>
      </c>
      <c r="Z33">
        <v>572.77</v>
      </c>
      <c r="AA33">
        <v>522.73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0.22799999999999998</v>
      </c>
      <c r="AH33">
        <v>2</v>
      </c>
      <c r="AI33">
        <v>61520633</v>
      </c>
      <c r="AJ33">
        <v>23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61520634</v>
      </c>
      <c r="C34">
        <v>61519087</v>
      </c>
      <c r="D34">
        <v>58608204</v>
      </c>
      <c r="E34">
        <v>1</v>
      </c>
      <c r="F34">
        <v>1</v>
      </c>
      <c r="G34">
        <v>1</v>
      </c>
      <c r="H34">
        <v>3</v>
      </c>
      <c r="I34" t="s">
        <v>356</v>
      </c>
      <c r="J34" t="s">
        <v>357</v>
      </c>
      <c r="K34" t="s">
        <v>358</v>
      </c>
      <c r="L34">
        <v>1346</v>
      </c>
      <c r="N34">
        <v>1009</v>
      </c>
      <c r="O34" t="s">
        <v>75</v>
      </c>
      <c r="P34" t="s">
        <v>75</v>
      </c>
      <c r="Q34">
        <v>1</v>
      </c>
      <c r="X34">
        <v>0.1</v>
      </c>
      <c r="Y34">
        <v>238.29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</v>
      </c>
      <c r="AH34">
        <v>2</v>
      </c>
      <c r="AI34">
        <v>61520634</v>
      </c>
      <c r="AJ34">
        <v>24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61520635</v>
      </c>
      <c r="C35">
        <v>61519087</v>
      </c>
      <c r="D35">
        <v>58608211</v>
      </c>
      <c r="E35">
        <v>1</v>
      </c>
      <c r="F35">
        <v>1</v>
      </c>
      <c r="G35">
        <v>1</v>
      </c>
      <c r="H35">
        <v>3</v>
      </c>
      <c r="I35" t="s">
        <v>359</v>
      </c>
      <c r="J35" t="s">
        <v>360</v>
      </c>
      <c r="K35" t="s">
        <v>361</v>
      </c>
      <c r="L35">
        <v>1346</v>
      </c>
      <c r="N35">
        <v>1009</v>
      </c>
      <c r="O35" t="s">
        <v>75</v>
      </c>
      <c r="P35" t="s">
        <v>75</v>
      </c>
      <c r="Q35">
        <v>1</v>
      </c>
      <c r="X35">
        <v>0.03</v>
      </c>
      <c r="Y35">
        <v>58.53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0.03</v>
      </c>
      <c r="AH35">
        <v>2</v>
      </c>
      <c r="AI35">
        <v>61520635</v>
      </c>
      <c r="AJ35">
        <v>25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61520636</v>
      </c>
      <c r="C36">
        <v>61519087</v>
      </c>
      <c r="D36">
        <v>58611464</v>
      </c>
      <c r="E36">
        <v>1</v>
      </c>
      <c r="F36">
        <v>1</v>
      </c>
      <c r="G36">
        <v>1</v>
      </c>
      <c r="H36">
        <v>3</v>
      </c>
      <c r="I36" t="s">
        <v>458</v>
      </c>
      <c r="J36" t="s">
        <v>459</v>
      </c>
      <c r="K36" t="s">
        <v>460</v>
      </c>
      <c r="L36">
        <v>1346</v>
      </c>
      <c r="N36">
        <v>1009</v>
      </c>
      <c r="O36" t="s">
        <v>75</v>
      </c>
      <c r="P36" t="s">
        <v>75</v>
      </c>
      <c r="Q36">
        <v>1</v>
      </c>
      <c r="X36">
        <v>0</v>
      </c>
      <c r="Y36">
        <v>174.93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61520637</v>
      </c>
      <c r="C37">
        <v>61519087</v>
      </c>
      <c r="D37">
        <v>58612586</v>
      </c>
      <c r="E37">
        <v>1</v>
      </c>
      <c r="F37">
        <v>1</v>
      </c>
      <c r="G37">
        <v>1</v>
      </c>
      <c r="H37">
        <v>3</v>
      </c>
      <c r="I37" t="s">
        <v>362</v>
      </c>
      <c r="J37" t="s">
        <v>363</v>
      </c>
      <c r="K37" t="s">
        <v>364</v>
      </c>
      <c r="L37">
        <v>1346</v>
      </c>
      <c r="N37">
        <v>1009</v>
      </c>
      <c r="O37" t="s">
        <v>75</v>
      </c>
      <c r="P37" t="s">
        <v>75</v>
      </c>
      <c r="Q37">
        <v>1</v>
      </c>
      <c r="X37">
        <v>0.02</v>
      </c>
      <c r="Y37">
        <v>56.11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0.02</v>
      </c>
      <c r="AH37">
        <v>2</v>
      </c>
      <c r="AI37">
        <v>61520637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61520638</v>
      </c>
      <c r="C38">
        <v>61519087</v>
      </c>
      <c r="D38">
        <v>58536207</v>
      </c>
      <c r="E38">
        <v>113</v>
      </c>
      <c r="F38">
        <v>1</v>
      </c>
      <c r="G38">
        <v>1</v>
      </c>
      <c r="H38">
        <v>3</v>
      </c>
      <c r="I38" t="s">
        <v>486</v>
      </c>
      <c r="J38" t="s">
        <v>3</v>
      </c>
      <c r="K38" t="s">
        <v>487</v>
      </c>
      <c r="L38">
        <v>1371</v>
      </c>
      <c r="N38">
        <v>1013</v>
      </c>
      <c r="O38" t="s">
        <v>22</v>
      </c>
      <c r="P38" t="s">
        <v>22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61520639</v>
      </c>
      <c r="C39">
        <v>61519087</v>
      </c>
      <c r="D39">
        <v>58536881</v>
      </c>
      <c r="E39">
        <v>113</v>
      </c>
      <c r="F39">
        <v>1</v>
      </c>
      <c r="G39">
        <v>1</v>
      </c>
      <c r="H39">
        <v>3</v>
      </c>
      <c r="I39" t="s">
        <v>488</v>
      </c>
      <c r="J39" t="s">
        <v>3</v>
      </c>
      <c r="K39" t="s">
        <v>489</v>
      </c>
      <c r="L39">
        <v>1348</v>
      </c>
      <c r="N39">
        <v>1009</v>
      </c>
      <c r="O39" t="s">
        <v>53</v>
      </c>
      <c r="P39" t="s">
        <v>53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61520640</v>
      </c>
      <c r="C40">
        <v>61519087</v>
      </c>
      <c r="D40">
        <v>58537022</v>
      </c>
      <c r="E40">
        <v>113</v>
      </c>
      <c r="F40">
        <v>1</v>
      </c>
      <c r="G40">
        <v>1</v>
      </c>
      <c r="H40">
        <v>3</v>
      </c>
      <c r="I40" t="s">
        <v>490</v>
      </c>
      <c r="J40" t="s">
        <v>3</v>
      </c>
      <c r="K40" t="s">
        <v>491</v>
      </c>
      <c r="L40">
        <v>1346</v>
      </c>
      <c r="N40">
        <v>1009</v>
      </c>
      <c r="O40" t="s">
        <v>75</v>
      </c>
      <c r="P40" t="s">
        <v>75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61520641</v>
      </c>
      <c r="C41">
        <v>61519087</v>
      </c>
      <c r="D41">
        <v>58537335</v>
      </c>
      <c r="E41">
        <v>113</v>
      </c>
      <c r="F41">
        <v>1</v>
      </c>
      <c r="G41">
        <v>1</v>
      </c>
      <c r="H41">
        <v>3</v>
      </c>
      <c r="I41" t="s">
        <v>492</v>
      </c>
      <c r="J41" t="s">
        <v>3</v>
      </c>
      <c r="K41" t="s">
        <v>493</v>
      </c>
      <c r="L41">
        <v>1348</v>
      </c>
      <c r="N41">
        <v>1009</v>
      </c>
      <c r="O41" t="s">
        <v>53</v>
      </c>
      <c r="P41" t="s">
        <v>53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61520642</v>
      </c>
      <c r="C42">
        <v>61519087</v>
      </c>
      <c r="D42">
        <v>58629883</v>
      </c>
      <c r="E42">
        <v>1</v>
      </c>
      <c r="F42">
        <v>1</v>
      </c>
      <c r="G42">
        <v>1</v>
      </c>
      <c r="H42">
        <v>3</v>
      </c>
      <c r="I42" t="s">
        <v>51</v>
      </c>
      <c r="J42" t="s">
        <v>54</v>
      </c>
      <c r="K42" t="s">
        <v>52</v>
      </c>
      <c r="L42">
        <v>1348</v>
      </c>
      <c r="N42">
        <v>1009</v>
      </c>
      <c r="O42" t="s">
        <v>53</v>
      </c>
      <c r="P42" t="s">
        <v>53</v>
      </c>
      <c r="Q42">
        <v>1000</v>
      </c>
      <c r="X42">
        <v>4.0000000000000002E-4</v>
      </c>
      <c r="Y42">
        <v>61265.39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4.0000000000000002E-4</v>
      </c>
      <c r="AH42">
        <v>2</v>
      </c>
      <c r="AI42">
        <v>61520642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61520643</v>
      </c>
      <c r="C43">
        <v>61519087</v>
      </c>
      <c r="D43">
        <v>58629910</v>
      </c>
      <c r="E43">
        <v>1</v>
      </c>
      <c r="F43">
        <v>1</v>
      </c>
      <c r="G43">
        <v>1</v>
      </c>
      <c r="H43">
        <v>3</v>
      </c>
      <c r="I43" t="s">
        <v>365</v>
      </c>
      <c r="J43" t="s">
        <v>366</v>
      </c>
      <c r="K43" t="s">
        <v>367</v>
      </c>
      <c r="L43">
        <v>1348</v>
      </c>
      <c r="N43">
        <v>1009</v>
      </c>
      <c r="O43" t="s">
        <v>53</v>
      </c>
      <c r="P43" t="s">
        <v>53</v>
      </c>
      <c r="Q43">
        <v>1000</v>
      </c>
      <c r="X43">
        <v>1E-4</v>
      </c>
      <c r="Y43">
        <v>80020.98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1E-4</v>
      </c>
      <c r="AH43">
        <v>2</v>
      </c>
      <c r="AI43">
        <v>61520643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61520644</v>
      </c>
      <c r="C44">
        <v>61519087</v>
      </c>
      <c r="D44">
        <v>58637120</v>
      </c>
      <c r="E44">
        <v>1</v>
      </c>
      <c r="F44">
        <v>1</v>
      </c>
      <c r="G44">
        <v>1</v>
      </c>
      <c r="H44">
        <v>3</v>
      </c>
      <c r="I44" t="s">
        <v>368</v>
      </c>
      <c r="J44" t="s">
        <v>369</v>
      </c>
      <c r="K44" t="s">
        <v>370</v>
      </c>
      <c r="L44">
        <v>1425</v>
      </c>
      <c r="N44">
        <v>1013</v>
      </c>
      <c r="O44" t="s">
        <v>212</v>
      </c>
      <c r="P44" t="s">
        <v>212</v>
      </c>
      <c r="Q44">
        <v>1</v>
      </c>
      <c r="X44">
        <v>0.06</v>
      </c>
      <c r="Y44">
        <v>1031.73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0.06</v>
      </c>
      <c r="AH44">
        <v>2</v>
      </c>
      <c r="AI44">
        <v>61520644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61520645</v>
      </c>
      <c r="C45">
        <v>61519087</v>
      </c>
      <c r="D45">
        <v>58539588</v>
      </c>
      <c r="E45">
        <v>113</v>
      </c>
      <c r="F45">
        <v>1</v>
      </c>
      <c r="G45">
        <v>1</v>
      </c>
      <c r="H45">
        <v>3</v>
      </c>
      <c r="I45" t="s">
        <v>494</v>
      </c>
      <c r="J45" t="s">
        <v>3</v>
      </c>
      <c r="K45" t="s">
        <v>495</v>
      </c>
      <c r="L45">
        <v>1371</v>
      </c>
      <c r="N45">
        <v>1013</v>
      </c>
      <c r="O45" t="s">
        <v>22</v>
      </c>
      <c r="P45" t="s">
        <v>22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61520646</v>
      </c>
      <c r="C46">
        <v>61519087</v>
      </c>
      <c r="D46">
        <v>58539633</v>
      </c>
      <c r="E46">
        <v>113</v>
      </c>
      <c r="F46">
        <v>1</v>
      </c>
      <c r="G46">
        <v>1</v>
      </c>
      <c r="H46">
        <v>3</v>
      </c>
      <c r="I46" t="s">
        <v>499</v>
      </c>
      <c r="J46" t="s">
        <v>3</v>
      </c>
      <c r="K46" t="s">
        <v>500</v>
      </c>
      <c r="L46">
        <v>1371</v>
      </c>
      <c r="N46">
        <v>1013</v>
      </c>
      <c r="O46" t="s">
        <v>22</v>
      </c>
      <c r="P46" t="s">
        <v>22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61520647</v>
      </c>
      <c r="C47">
        <v>61519087</v>
      </c>
      <c r="D47">
        <v>58539638</v>
      </c>
      <c r="E47">
        <v>113</v>
      </c>
      <c r="F47">
        <v>1</v>
      </c>
      <c r="G47">
        <v>1</v>
      </c>
      <c r="H47">
        <v>3</v>
      </c>
      <c r="I47" t="s">
        <v>501</v>
      </c>
      <c r="J47" t="s">
        <v>3</v>
      </c>
      <c r="K47" t="s">
        <v>502</v>
      </c>
      <c r="L47">
        <v>1371</v>
      </c>
      <c r="N47">
        <v>1013</v>
      </c>
      <c r="O47" t="s">
        <v>22</v>
      </c>
      <c r="P47" t="s">
        <v>22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61520686</v>
      </c>
      <c r="C48">
        <v>61519147</v>
      </c>
      <c r="D48">
        <v>58534686</v>
      </c>
      <c r="E48">
        <v>113</v>
      </c>
      <c r="F48">
        <v>1</v>
      </c>
      <c r="G48">
        <v>1</v>
      </c>
      <c r="H48">
        <v>1</v>
      </c>
      <c r="I48" t="s">
        <v>371</v>
      </c>
      <c r="J48" t="s">
        <v>3</v>
      </c>
      <c r="K48" t="s">
        <v>372</v>
      </c>
      <c r="L48">
        <v>1191</v>
      </c>
      <c r="N48">
        <v>1013</v>
      </c>
      <c r="O48" t="s">
        <v>332</v>
      </c>
      <c r="P48" t="s">
        <v>332</v>
      </c>
      <c r="Q48">
        <v>1</v>
      </c>
      <c r="X48">
        <v>19.2</v>
      </c>
      <c r="Y48">
        <v>0</v>
      </c>
      <c r="Z48">
        <v>0</v>
      </c>
      <c r="AA48">
        <v>0</v>
      </c>
      <c r="AB48">
        <v>475.92</v>
      </c>
      <c r="AC48">
        <v>0</v>
      </c>
      <c r="AD48">
        <v>1</v>
      </c>
      <c r="AE48">
        <v>1</v>
      </c>
      <c r="AF48" t="s">
        <v>24</v>
      </c>
      <c r="AG48">
        <v>23.04</v>
      </c>
      <c r="AH48">
        <v>2</v>
      </c>
      <c r="AI48">
        <v>61520686</v>
      </c>
      <c r="AJ48">
        <v>30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61520687</v>
      </c>
      <c r="C49">
        <v>61519147</v>
      </c>
      <c r="D49">
        <v>58534878</v>
      </c>
      <c r="E49">
        <v>113</v>
      </c>
      <c r="F49">
        <v>1</v>
      </c>
      <c r="G49">
        <v>1</v>
      </c>
      <c r="H49">
        <v>1</v>
      </c>
      <c r="I49" t="s">
        <v>333</v>
      </c>
      <c r="J49" t="s">
        <v>3</v>
      </c>
      <c r="K49" t="s">
        <v>334</v>
      </c>
      <c r="L49">
        <v>1191</v>
      </c>
      <c r="N49">
        <v>1013</v>
      </c>
      <c r="O49" t="s">
        <v>332</v>
      </c>
      <c r="P49" t="s">
        <v>332</v>
      </c>
      <c r="Q49">
        <v>1</v>
      </c>
      <c r="X49">
        <v>0.06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</v>
      </c>
      <c r="AG49">
        <v>7.1999999999999995E-2</v>
      </c>
      <c r="AH49">
        <v>2</v>
      </c>
      <c r="AI49">
        <v>61520687</v>
      </c>
      <c r="AJ49">
        <v>31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61520688</v>
      </c>
      <c r="C50">
        <v>61519147</v>
      </c>
      <c r="D50">
        <v>58658970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338</v>
      </c>
      <c r="P50" t="s">
        <v>338</v>
      </c>
      <c r="Q50">
        <v>1</v>
      </c>
      <c r="X50">
        <v>0.01</v>
      </c>
      <c r="Y50">
        <v>0</v>
      </c>
      <c r="Z50">
        <v>37.32</v>
      </c>
      <c r="AA50">
        <v>464.22</v>
      </c>
      <c r="AB50">
        <v>0</v>
      </c>
      <c r="AC50">
        <v>0</v>
      </c>
      <c r="AD50">
        <v>1</v>
      </c>
      <c r="AE50">
        <v>0</v>
      </c>
      <c r="AF50" t="s">
        <v>24</v>
      </c>
      <c r="AG50">
        <v>1.2E-2</v>
      </c>
      <c r="AH50">
        <v>2</v>
      </c>
      <c r="AI50">
        <v>61520688</v>
      </c>
      <c r="AJ50">
        <v>32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61520689</v>
      </c>
      <c r="C51">
        <v>61519147</v>
      </c>
      <c r="D51">
        <v>58659674</v>
      </c>
      <c r="E51">
        <v>1</v>
      </c>
      <c r="F51">
        <v>1</v>
      </c>
      <c r="G51">
        <v>1</v>
      </c>
      <c r="H51">
        <v>2</v>
      </c>
      <c r="I51" t="s">
        <v>353</v>
      </c>
      <c r="J51" t="s">
        <v>354</v>
      </c>
      <c r="K51" t="s">
        <v>355</v>
      </c>
      <c r="L51">
        <v>1368</v>
      </c>
      <c r="N51">
        <v>1011</v>
      </c>
      <c r="O51" t="s">
        <v>338</v>
      </c>
      <c r="P51" t="s">
        <v>338</v>
      </c>
      <c r="Q51">
        <v>1</v>
      </c>
      <c r="X51">
        <v>0.05</v>
      </c>
      <c r="Y51">
        <v>0</v>
      </c>
      <c r="Z51">
        <v>572.77</v>
      </c>
      <c r="AA51">
        <v>522.73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0.06</v>
      </c>
      <c r="AH51">
        <v>2</v>
      </c>
      <c r="AI51">
        <v>61520689</v>
      </c>
      <c r="AJ51">
        <v>33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61520690</v>
      </c>
      <c r="C52">
        <v>61519147</v>
      </c>
      <c r="D52">
        <v>58610536</v>
      </c>
      <c r="E52">
        <v>1</v>
      </c>
      <c r="F52">
        <v>1</v>
      </c>
      <c r="G52">
        <v>1</v>
      </c>
      <c r="H52">
        <v>3</v>
      </c>
      <c r="I52" t="s">
        <v>377</v>
      </c>
      <c r="J52" t="s">
        <v>378</v>
      </c>
      <c r="K52" t="s">
        <v>379</v>
      </c>
      <c r="L52">
        <v>1346</v>
      </c>
      <c r="N52">
        <v>1009</v>
      </c>
      <c r="O52" t="s">
        <v>75</v>
      </c>
      <c r="P52" t="s">
        <v>75</v>
      </c>
      <c r="Q52">
        <v>1</v>
      </c>
      <c r="X52">
        <v>0.24</v>
      </c>
      <c r="Y52">
        <v>2507.62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0.24</v>
      </c>
      <c r="AH52">
        <v>2</v>
      </c>
      <c r="AI52">
        <v>61520690</v>
      </c>
      <c r="AJ52">
        <v>34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61520691</v>
      </c>
      <c r="C53">
        <v>61519147</v>
      </c>
      <c r="D53">
        <v>58612246</v>
      </c>
      <c r="E53">
        <v>1</v>
      </c>
      <c r="F53">
        <v>1</v>
      </c>
      <c r="G53">
        <v>1</v>
      </c>
      <c r="H53">
        <v>3</v>
      </c>
      <c r="I53" t="s">
        <v>380</v>
      </c>
      <c r="J53" t="s">
        <v>381</v>
      </c>
      <c r="K53" t="s">
        <v>382</v>
      </c>
      <c r="L53">
        <v>1327</v>
      </c>
      <c r="N53">
        <v>1005</v>
      </c>
      <c r="O53" t="s">
        <v>383</v>
      </c>
      <c r="P53" t="s">
        <v>383</v>
      </c>
      <c r="Q53">
        <v>1</v>
      </c>
      <c r="X53">
        <v>0.8</v>
      </c>
      <c r="Y53">
        <v>531.44000000000005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61520691</v>
      </c>
      <c r="AJ53">
        <v>35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61520692</v>
      </c>
      <c r="C54">
        <v>61519147</v>
      </c>
      <c r="D54">
        <v>58612586</v>
      </c>
      <c r="E54">
        <v>1</v>
      </c>
      <c r="F54">
        <v>1</v>
      </c>
      <c r="G54">
        <v>1</v>
      </c>
      <c r="H54">
        <v>3</v>
      </c>
      <c r="I54" t="s">
        <v>362</v>
      </c>
      <c r="J54" t="s">
        <v>363</v>
      </c>
      <c r="K54" t="s">
        <v>364</v>
      </c>
      <c r="L54">
        <v>1346</v>
      </c>
      <c r="N54">
        <v>1009</v>
      </c>
      <c r="O54" t="s">
        <v>75</v>
      </c>
      <c r="P54" t="s">
        <v>75</v>
      </c>
      <c r="Q54">
        <v>1</v>
      </c>
      <c r="X54">
        <v>0.21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0.21</v>
      </c>
      <c r="AH54">
        <v>2</v>
      </c>
      <c r="AI54">
        <v>61520692</v>
      </c>
      <c r="AJ54">
        <v>36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61520693</v>
      </c>
      <c r="C55">
        <v>61519147</v>
      </c>
      <c r="D55">
        <v>58538483</v>
      </c>
      <c r="E55">
        <v>113</v>
      </c>
      <c r="F55">
        <v>1</v>
      </c>
      <c r="G55">
        <v>1</v>
      </c>
      <c r="H55">
        <v>3</v>
      </c>
      <c r="I55" t="s">
        <v>503</v>
      </c>
      <c r="J55" t="s">
        <v>3</v>
      </c>
      <c r="K55" t="s">
        <v>504</v>
      </c>
      <c r="L55">
        <v>1348</v>
      </c>
      <c r="N55">
        <v>1009</v>
      </c>
      <c r="O55" t="s">
        <v>53</v>
      </c>
      <c r="P55" t="s">
        <v>53</v>
      </c>
      <c r="Q55">
        <v>1000</v>
      </c>
      <c r="X55">
        <v>2.6700000000000002E-2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2.6700000000000002E-2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61520694</v>
      </c>
      <c r="C56">
        <v>61519147</v>
      </c>
      <c r="D56">
        <v>58538582</v>
      </c>
      <c r="E56">
        <v>113</v>
      </c>
      <c r="F56">
        <v>1</v>
      </c>
      <c r="G56">
        <v>1</v>
      </c>
      <c r="H56">
        <v>3</v>
      </c>
      <c r="I56" t="s">
        <v>505</v>
      </c>
      <c r="J56" t="s">
        <v>3</v>
      </c>
      <c r="K56" t="s">
        <v>506</v>
      </c>
      <c r="L56">
        <v>1348</v>
      </c>
      <c r="N56">
        <v>1009</v>
      </c>
      <c r="O56" t="s">
        <v>53</v>
      </c>
      <c r="P56" t="s">
        <v>53</v>
      </c>
      <c r="Q56">
        <v>1000</v>
      </c>
      <c r="X56">
        <v>1.03E-2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1.03E-2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61520695</v>
      </c>
      <c r="C57">
        <v>61519147</v>
      </c>
      <c r="D57">
        <v>58630317</v>
      </c>
      <c r="E57">
        <v>1</v>
      </c>
      <c r="F57">
        <v>1</v>
      </c>
      <c r="G57">
        <v>1</v>
      </c>
      <c r="H57">
        <v>3</v>
      </c>
      <c r="I57" t="s">
        <v>384</v>
      </c>
      <c r="J57" t="s">
        <v>385</v>
      </c>
      <c r="K57" t="s">
        <v>386</v>
      </c>
      <c r="L57">
        <v>1348</v>
      </c>
      <c r="N57">
        <v>1009</v>
      </c>
      <c r="O57" t="s">
        <v>53</v>
      </c>
      <c r="P57" t="s">
        <v>53</v>
      </c>
      <c r="Q57">
        <v>1000</v>
      </c>
      <c r="X57">
        <v>5.0000000000000001E-3</v>
      </c>
      <c r="Y57">
        <v>24995.33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5.0000000000000001E-3</v>
      </c>
      <c r="AH57">
        <v>2</v>
      </c>
      <c r="AI57">
        <v>61520695</v>
      </c>
      <c r="AJ57">
        <v>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61520698</v>
      </c>
      <c r="C58">
        <v>61519170</v>
      </c>
      <c r="D58">
        <v>58534705</v>
      </c>
      <c r="E58">
        <v>113</v>
      </c>
      <c r="F58">
        <v>1</v>
      </c>
      <c r="G58">
        <v>1</v>
      </c>
      <c r="H58">
        <v>1</v>
      </c>
      <c r="I58" t="s">
        <v>387</v>
      </c>
      <c r="J58" t="s">
        <v>3</v>
      </c>
      <c r="K58" t="s">
        <v>388</v>
      </c>
      <c r="L58">
        <v>1191</v>
      </c>
      <c r="N58">
        <v>1013</v>
      </c>
      <c r="O58" t="s">
        <v>332</v>
      </c>
      <c r="P58" t="s">
        <v>332</v>
      </c>
      <c r="Q58">
        <v>1</v>
      </c>
      <c r="X58">
        <v>21.2</v>
      </c>
      <c r="Y58">
        <v>0</v>
      </c>
      <c r="Z58">
        <v>0</v>
      </c>
      <c r="AA58">
        <v>0</v>
      </c>
      <c r="AB58">
        <v>516.88</v>
      </c>
      <c r="AC58">
        <v>0</v>
      </c>
      <c r="AD58">
        <v>1</v>
      </c>
      <c r="AE58">
        <v>1</v>
      </c>
      <c r="AF58" t="s">
        <v>24</v>
      </c>
      <c r="AG58">
        <v>25.439999999999998</v>
      </c>
      <c r="AH58">
        <v>2</v>
      </c>
      <c r="AI58">
        <v>61520698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61520699</v>
      </c>
      <c r="C59">
        <v>61519170</v>
      </c>
      <c r="D59">
        <v>58534878</v>
      </c>
      <c r="E59">
        <v>113</v>
      </c>
      <c r="F59">
        <v>1</v>
      </c>
      <c r="G59">
        <v>1</v>
      </c>
      <c r="H59">
        <v>1</v>
      </c>
      <c r="I59" t="s">
        <v>333</v>
      </c>
      <c r="J59" t="s">
        <v>3</v>
      </c>
      <c r="K59" t="s">
        <v>334</v>
      </c>
      <c r="L59">
        <v>1191</v>
      </c>
      <c r="N59">
        <v>1013</v>
      </c>
      <c r="O59" t="s">
        <v>332</v>
      </c>
      <c r="P59" t="s">
        <v>332</v>
      </c>
      <c r="Q59">
        <v>1</v>
      </c>
      <c r="X59">
        <v>0.2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</v>
      </c>
      <c r="AG59">
        <v>0.24</v>
      </c>
      <c r="AH59">
        <v>2</v>
      </c>
      <c r="AI59">
        <v>61520699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61520700</v>
      </c>
      <c r="C60">
        <v>61519170</v>
      </c>
      <c r="D60">
        <v>58659153</v>
      </c>
      <c r="E60">
        <v>1</v>
      </c>
      <c r="F60">
        <v>1</v>
      </c>
      <c r="G60">
        <v>1</v>
      </c>
      <c r="H60">
        <v>2</v>
      </c>
      <c r="I60" t="s">
        <v>389</v>
      </c>
      <c r="J60" t="s">
        <v>390</v>
      </c>
      <c r="K60" t="s">
        <v>391</v>
      </c>
      <c r="L60">
        <v>1368</v>
      </c>
      <c r="N60">
        <v>1011</v>
      </c>
      <c r="O60" t="s">
        <v>338</v>
      </c>
      <c r="P60" t="s">
        <v>338</v>
      </c>
      <c r="Q60">
        <v>1</v>
      </c>
      <c r="X60">
        <v>1.95</v>
      </c>
      <c r="Y60">
        <v>0</v>
      </c>
      <c r="Z60">
        <v>95.25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2.34</v>
      </c>
      <c r="AH60">
        <v>2</v>
      </c>
      <c r="AI60">
        <v>61520700</v>
      </c>
      <c r="AJ60">
        <v>42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61520701</v>
      </c>
      <c r="C61">
        <v>61519170</v>
      </c>
      <c r="D61">
        <v>58659674</v>
      </c>
      <c r="E61">
        <v>1</v>
      </c>
      <c r="F61">
        <v>1</v>
      </c>
      <c r="G61">
        <v>1</v>
      </c>
      <c r="H61">
        <v>2</v>
      </c>
      <c r="I61" t="s">
        <v>353</v>
      </c>
      <c r="J61" t="s">
        <v>354</v>
      </c>
      <c r="K61" t="s">
        <v>355</v>
      </c>
      <c r="L61">
        <v>1368</v>
      </c>
      <c r="N61">
        <v>1011</v>
      </c>
      <c r="O61" t="s">
        <v>338</v>
      </c>
      <c r="P61" t="s">
        <v>338</v>
      </c>
      <c r="Q61">
        <v>1</v>
      </c>
      <c r="X61">
        <v>0.2</v>
      </c>
      <c r="Y61">
        <v>0</v>
      </c>
      <c r="Z61">
        <v>572.77</v>
      </c>
      <c r="AA61">
        <v>522.73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0.24</v>
      </c>
      <c r="AH61">
        <v>2</v>
      </c>
      <c r="AI61">
        <v>61520701</v>
      </c>
      <c r="AJ61">
        <v>43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61520702</v>
      </c>
      <c r="C62">
        <v>61519170</v>
      </c>
      <c r="D62">
        <v>58534663</v>
      </c>
      <c r="E62">
        <v>113</v>
      </c>
      <c r="F62">
        <v>1</v>
      </c>
      <c r="G62">
        <v>1</v>
      </c>
      <c r="H62">
        <v>3</v>
      </c>
      <c r="I62" t="s">
        <v>507</v>
      </c>
      <c r="J62" t="s">
        <v>3</v>
      </c>
      <c r="K62" t="s">
        <v>508</v>
      </c>
      <c r="L62">
        <v>1348</v>
      </c>
      <c r="N62">
        <v>1009</v>
      </c>
      <c r="O62" t="s">
        <v>53</v>
      </c>
      <c r="P62" t="s">
        <v>53</v>
      </c>
      <c r="Q62">
        <v>1000</v>
      </c>
      <c r="X62">
        <v>1.6E-2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1.6E-2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61520703</v>
      </c>
      <c r="C63">
        <v>61519170</v>
      </c>
      <c r="D63">
        <v>58534685</v>
      </c>
      <c r="E63">
        <v>113</v>
      </c>
      <c r="F63">
        <v>1</v>
      </c>
      <c r="G63">
        <v>1</v>
      </c>
      <c r="H63">
        <v>3</v>
      </c>
      <c r="I63" t="s">
        <v>509</v>
      </c>
      <c r="J63" t="s">
        <v>3</v>
      </c>
      <c r="K63" t="s">
        <v>510</v>
      </c>
      <c r="L63">
        <v>1348</v>
      </c>
      <c r="N63">
        <v>1009</v>
      </c>
      <c r="O63" t="s">
        <v>53</v>
      </c>
      <c r="P63" t="s">
        <v>53</v>
      </c>
      <c r="Q63">
        <v>1000</v>
      </c>
      <c r="X63">
        <v>0.24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0.24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61520704</v>
      </c>
      <c r="C64">
        <v>61519170</v>
      </c>
      <c r="D64">
        <v>58608188</v>
      </c>
      <c r="E64">
        <v>1</v>
      </c>
      <c r="F64">
        <v>1</v>
      </c>
      <c r="G64">
        <v>1</v>
      </c>
      <c r="H64">
        <v>3</v>
      </c>
      <c r="I64" t="s">
        <v>392</v>
      </c>
      <c r="J64" t="s">
        <v>393</v>
      </c>
      <c r="K64" t="s">
        <v>394</v>
      </c>
      <c r="L64">
        <v>1348</v>
      </c>
      <c r="N64">
        <v>1009</v>
      </c>
      <c r="O64" t="s">
        <v>53</v>
      </c>
      <c r="P64" t="s">
        <v>53</v>
      </c>
      <c r="Q64">
        <v>1000</v>
      </c>
      <c r="X64">
        <v>2.4E-2</v>
      </c>
      <c r="Y64">
        <v>62186.75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2.4E-2</v>
      </c>
      <c r="AH64">
        <v>2</v>
      </c>
      <c r="AI64">
        <v>61520704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61520705</v>
      </c>
      <c r="C65">
        <v>61519170</v>
      </c>
      <c r="D65">
        <v>58612586</v>
      </c>
      <c r="E65">
        <v>1</v>
      </c>
      <c r="F65">
        <v>1</v>
      </c>
      <c r="G65">
        <v>1</v>
      </c>
      <c r="H65">
        <v>3</v>
      </c>
      <c r="I65" t="s">
        <v>362</v>
      </c>
      <c r="J65" t="s">
        <v>363</v>
      </c>
      <c r="K65" t="s">
        <v>364</v>
      </c>
      <c r="L65">
        <v>1346</v>
      </c>
      <c r="N65">
        <v>1009</v>
      </c>
      <c r="O65" t="s">
        <v>75</v>
      </c>
      <c r="P65" t="s">
        <v>75</v>
      </c>
      <c r="Q65">
        <v>1</v>
      </c>
      <c r="X65">
        <v>0.1</v>
      </c>
      <c r="Y65">
        <v>56.11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</v>
      </c>
      <c r="AH65">
        <v>2</v>
      </c>
      <c r="AI65">
        <v>61520705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ROW(Source!A38)</f>
        <v>38</v>
      </c>
      <c r="B66">
        <v>61520708</v>
      </c>
      <c r="C66">
        <v>61519195</v>
      </c>
      <c r="D66">
        <v>58534837</v>
      </c>
      <c r="E66">
        <v>113</v>
      </c>
      <c r="F66">
        <v>1</v>
      </c>
      <c r="G66">
        <v>1</v>
      </c>
      <c r="H66">
        <v>1</v>
      </c>
      <c r="I66" t="s">
        <v>395</v>
      </c>
      <c r="J66" t="s">
        <v>3</v>
      </c>
      <c r="K66" t="s">
        <v>396</v>
      </c>
      <c r="L66">
        <v>1369</v>
      </c>
      <c r="N66">
        <v>1013</v>
      </c>
      <c r="O66" t="s">
        <v>397</v>
      </c>
      <c r="P66" t="s">
        <v>397</v>
      </c>
      <c r="Q66">
        <v>1</v>
      </c>
      <c r="X66">
        <v>0.99</v>
      </c>
      <c r="Y66">
        <v>0</v>
      </c>
      <c r="Z66">
        <v>0</v>
      </c>
      <c r="AA66">
        <v>0</v>
      </c>
      <c r="AB66">
        <v>425.21</v>
      </c>
      <c r="AC66">
        <v>0</v>
      </c>
      <c r="AD66">
        <v>1</v>
      </c>
      <c r="AE66">
        <v>1</v>
      </c>
      <c r="AF66" t="s">
        <v>24</v>
      </c>
      <c r="AG66">
        <v>1.1879999999999999</v>
      </c>
      <c r="AH66">
        <v>2</v>
      </c>
      <c r="AI66">
        <v>61520708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ROW(Source!A38)</f>
        <v>38</v>
      </c>
      <c r="B67">
        <v>61520709</v>
      </c>
      <c r="C67">
        <v>61519195</v>
      </c>
      <c r="D67">
        <v>58534841</v>
      </c>
      <c r="E67">
        <v>113</v>
      </c>
      <c r="F67">
        <v>1</v>
      </c>
      <c r="G67">
        <v>1</v>
      </c>
      <c r="H67">
        <v>1</v>
      </c>
      <c r="I67" t="s">
        <v>398</v>
      </c>
      <c r="J67" t="s">
        <v>3</v>
      </c>
      <c r="K67" t="s">
        <v>399</v>
      </c>
      <c r="L67">
        <v>1369</v>
      </c>
      <c r="N67">
        <v>1013</v>
      </c>
      <c r="O67" t="s">
        <v>397</v>
      </c>
      <c r="P67" t="s">
        <v>397</v>
      </c>
      <c r="Q67">
        <v>1</v>
      </c>
      <c r="X67">
        <v>47.29</v>
      </c>
      <c r="Y67">
        <v>0</v>
      </c>
      <c r="Z67">
        <v>0</v>
      </c>
      <c r="AA67">
        <v>0</v>
      </c>
      <c r="AB67">
        <v>464.22</v>
      </c>
      <c r="AC67">
        <v>0</v>
      </c>
      <c r="AD67">
        <v>1</v>
      </c>
      <c r="AE67">
        <v>1</v>
      </c>
      <c r="AF67" t="s">
        <v>24</v>
      </c>
      <c r="AG67">
        <v>56.747999999999998</v>
      </c>
      <c r="AH67">
        <v>2</v>
      </c>
      <c r="AI67">
        <v>61520709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ROW(Source!A38)</f>
        <v>38</v>
      </c>
      <c r="B68">
        <v>61520710</v>
      </c>
      <c r="C68">
        <v>61519195</v>
      </c>
      <c r="D68">
        <v>58534843</v>
      </c>
      <c r="E68">
        <v>113</v>
      </c>
      <c r="F68">
        <v>1</v>
      </c>
      <c r="G68">
        <v>1</v>
      </c>
      <c r="H68">
        <v>1</v>
      </c>
      <c r="I68" t="s">
        <v>400</v>
      </c>
      <c r="J68" t="s">
        <v>3</v>
      </c>
      <c r="K68" t="s">
        <v>401</v>
      </c>
      <c r="L68">
        <v>1369</v>
      </c>
      <c r="N68">
        <v>1013</v>
      </c>
      <c r="O68" t="s">
        <v>397</v>
      </c>
      <c r="P68" t="s">
        <v>397</v>
      </c>
      <c r="Q68">
        <v>1</v>
      </c>
      <c r="X68">
        <v>23.42</v>
      </c>
      <c r="Y68">
        <v>0</v>
      </c>
      <c r="Z68">
        <v>0</v>
      </c>
      <c r="AA68">
        <v>0</v>
      </c>
      <c r="AB68">
        <v>522.73</v>
      </c>
      <c r="AC68">
        <v>0</v>
      </c>
      <c r="AD68">
        <v>1</v>
      </c>
      <c r="AE68">
        <v>1</v>
      </c>
      <c r="AF68" t="s">
        <v>24</v>
      </c>
      <c r="AG68">
        <v>28.104000000000003</v>
      </c>
      <c r="AH68">
        <v>2</v>
      </c>
      <c r="AI68">
        <v>61520710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ROW(Source!A38)</f>
        <v>38</v>
      </c>
      <c r="B69">
        <v>61520711</v>
      </c>
      <c r="C69">
        <v>61519195</v>
      </c>
      <c r="D69">
        <v>58534845</v>
      </c>
      <c r="E69">
        <v>113</v>
      </c>
      <c r="F69">
        <v>1</v>
      </c>
      <c r="G69">
        <v>1</v>
      </c>
      <c r="H69">
        <v>1</v>
      </c>
      <c r="I69" t="s">
        <v>402</v>
      </c>
      <c r="J69" t="s">
        <v>3</v>
      </c>
      <c r="K69" t="s">
        <v>403</v>
      </c>
      <c r="L69">
        <v>1369</v>
      </c>
      <c r="N69">
        <v>1013</v>
      </c>
      <c r="O69" t="s">
        <v>397</v>
      </c>
      <c r="P69" t="s">
        <v>397</v>
      </c>
      <c r="Q69">
        <v>1</v>
      </c>
      <c r="X69">
        <v>23.42</v>
      </c>
      <c r="Y69">
        <v>0</v>
      </c>
      <c r="Z69">
        <v>0</v>
      </c>
      <c r="AA69">
        <v>0</v>
      </c>
      <c r="AB69">
        <v>600.75</v>
      </c>
      <c r="AC69">
        <v>0</v>
      </c>
      <c r="AD69">
        <v>1</v>
      </c>
      <c r="AE69">
        <v>1</v>
      </c>
      <c r="AF69" t="s">
        <v>24</v>
      </c>
      <c r="AG69">
        <v>28.104000000000003</v>
      </c>
      <c r="AH69">
        <v>2</v>
      </c>
      <c r="AI69">
        <v>61520711</v>
      </c>
      <c r="AJ69">
        <v>49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ROW(Source!A38)</f>
        <v>38</v>
      </c>
      <c r="B70">
        <v>61520712</v>
      </c>
      <c r="C70">
        <v>61519195</v>
      </c>
      <c r="D70">
        <v>58534878</v>
      </c>
      <c r="E70">
        <v>113</v>
      </c>
      <c r="F70">
        <v>1</v>
      </c>
      <c r="G70">
        <v>1</v>
      </c>
      <c r="H70">
        <v>1</v>
      </c>
      <c r="I70" t="s">
        <v>333</v>
      </c>
      <c r="J70" t="s">
        <v>3</v>
      </c>
      <c r="K70" t="s">
        <v>334</v>
      </c>
      <c r="L70">
        <v>1191</v>
      </c>
      <c r="N70">
        <v>1013</v>
      </c>
      <c r="O70" t="s">
        <v>332</v>
      </c>
      <c r="P70" t="s">
        <v>332</v>
      </c>
      <c r="Q70">
        <v>1</v>
      </c>
      <c r="X70">
        <v>24.89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29.867999999999999</v>
      </c>
      <c r="AH70">
        <v>2</v>
      </c>
      <c r="AI70">
        <v>61520712</v>
      </c>
      <c r="AJ70">
        <v>50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ROW(Source!A38)</f>
        <v>38</v>
      </c>
      <c r="B71">
        <v>61520713</v>
      </c>
      <c r="C71">
        <v>61519195</v>
      </c>
      <c r="D71">
        <v>58658784</v>
      </c>
      <c r="E71">
        <v>1</v>
      </c>
      <c r="F71">
        <v>1</v>
      </c>
      <c r="G71">
        <v>1</v>
      </c>
      <c r="H71">
        <v>2</v>
      </c>
      <c r="I71" t="s">
        <v>335</v>
      </c>
      <c r="J71" t="s">
        <v>336</v>
      </c>
      <c r="K71" t="s">
        <v>337</v>
      </c>
      <c r="L71">
        <v>1368</v>
      </c>
      <c r="N71">
        <v>1011</v>
      </c>
      <c r="O71" t="s">
        <v>338</v>
      </c>
      <c r="P71" t="s">
        <v>338</v>
      </c>
      <c r="Q71">
        <v>1</v>
      </c>
      <c r="X71">
        <v>0.75</v>
      </c>
      <c r="Y71">
        <v>0</v>
      </c>
      <c r="Z71">
        <v>1488.78</v>
      </c>
      <c r="AA71">
        <v>702.18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0.89999999999999991</v>
      </c>
      <c r="AH71">
        <v>2</v>
      </c>
      <c r="AI71">
        <v>61520713</v>
      </c>
      <c r="AJ71">
        <v>51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ROW(Source!A38)</f>
        <v>38</v>
      </c>
      <c r="B72">
        <v>61520714</v>
      </c>
      <c r="C72">
        <v>61519195</v>
      </c>
      <c r="D72">
        <v>58658918</v>
      </c>
      <c r="E72">
        <v>1</v>
      </c>
      <c r="F72">
        <v>1</v>
      </c>
      <c r="G72">
        <v>1</v>
      </c>
      <c r="H72">
        <v>2</v>
      </c>
      <c r="I72" t="s">
        <v>404</v>
      </c>
      <c r="J72" t="s">
        <v>405</v>
      </c>
      <c r="K72" t="s">
        <v>406</v>
      </c>
      <c r="L72">
        <v>1368</v>
      </c>
      <c r="N72">
        <v>1011</v>
      </c>
      <c r="O72" t="s">
        <v>338</v>
      </c>
      <c r="P72" t="s">
        <v>338</v>
      </c>
      <c r="Q72">
        <v>1</v>
      </c>
      <c r="X72">
        <v>0.81</v>
      </c>
      <c r="Y72">
        <v>0</v>
      </c>
      <c r="Z72">
        <v>11.45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0.97199999999999998</v>
      </c>
      <c r="AH72">
        <v>2</v>
      </c>
      <c r="AI72">
        <v>61520714</v>
      </c>
      <c r="AJ72">
        <v>52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ROW(Source!A38)</f>
        <v>38</v>
      </c>
      <c r="B73">
        <v>61520715</v>
      </c>
      <c r="C73">
        <v>61519195</v>
      </c>
      <c r="D73">
        <v>58658957</v>
      </c>
      <c r="E73">
        <v>1</v>
      </c>
      <c r="F73">
        <v>1</v>
      </c>
      <c r="G73">
        <v>1</v>
      </c>
      <c r="H73">
        <v>2</v>
      </c>
      <c r="I73" t="s">
        <v>407</v>
      </c>
      <c r="J73" t="s">
        <v>408</v>
      </c>
      <c r="K73" t="s">
        <v>409</v>
      </c>
      <c r="L73">
        <v>1368</v>
      </c>
      <c r="N73">
        <v>1011</v>
      </c>
      <c r="O73" t="s">
        <v>338</v>
      </c>
      <c r="P73" t="s">
        <v>338</v>
      </c>
      <c r="Q73">
        <v>1</v>
      </c>
      <c r="X73">
        <v>22.74</v>
      </c>
      <c r="Y73">
        <v>0</v>
      </c>
      <c r="Z73">
        <v>346.73</v>
      </c>
      <c r="AA73">
        <v>522.73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27.287999999999997</v>
      </c>
      <c r="AH73">
        <v>2</v>
      </c>
      <c r="AI73">
        <v>61520715</v>
      </c>
      <c r="AJ73">
        <v>53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ROW(Source!A38)</f>
        <v>38</v>
      </c>
      <c r="B74">
        <v>61520716</v>
      </c>
      <c r="C74">
        <v>61519195</v>
      </c>
      <c r="D74">
        <v>58659674</v>
      </c>
      <c r="E74">
        <v>1</v>
      </c>
      <c r="F74">
        <v>1</v>
      </c>
      <c r="G74">
        <v>1</v>
      </c>
      <c r="H74">
        <v>2</v>
      </c>
      <c r="I74" t="s">
        <v>353</v>
      </c>
      <c r="J74" t="s">
        <v>354</v>
      </c>
      <c r="K74" t="s">
        <v>355</v>
      </c>
      <c r="L74">
        <v>1368</v>
      </c>
      <c r="N74">
        <v>1011</v>
      </c>
      <c r="O74" t="s">
        <v>338</v>
      </c>
      <c r="P74" t="s">
        <v>338</v>
      </c>
      <c r="Q74">
        <v>1</v>
      </c>
      <c r="X74">
        <v>0.59</v>
      </c>
      <c r="Y74">
        <v>0</v>
      </c>
      <c r="Z74">
        <v>572.77</v>
      </c>
      <c r="AA74">
        <v>522.73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0.70799999999999996</v>
      </c>
      <c r="AH74">
        <v>2</v>
      </c>
      <c r="AI74">
        <v>61520716</v>
      </c>
      <c r="AJ74">
        <v>54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ROW(Source!A38)</f>
        <v>38</v>
      </c>
      <c r="B75">
        <v>61520717</v>
      </c>
      <c r="C75">
        <v>61519195</v>
      </c>
      <c r="D75">
        <v>58659869</v>
      </c>
      <c r="E75">
        <v>1</v>
      </c>
      <c r="F75">
        <v>1</v>
      </c>
      <c r="G75">
        <v>1</v>
      </c>
      <c r="H75">
        <v>2</v>
      </c>
      <c r="I75" t="s">
        <v>410</v>
      </c>
      <c r="J75" t="s">
        <v>411</v>
      </c>
      <c r="K75" t="s">
        <v>412</v>
      </c>
      <c r="L75">
        <v>1368</v>
      </c>
      <c r="N75">
        <v>1011</v>
      </c>
      <c r="O75" t="s">
        <v>338</v>
      </c>
      <c r="P75" t="s">
        <v>338</v>
      </c>
      <c r="Q75">
        <v>1</v>
      </c>
      <c r="X75">
        <v>0.81</v>
      </c>
      <c r="Y75">
        <v>0</v>
      </c>
      <c r="Z75">
        <v>174.79</v>
      </c>
      <c r="AA75">
        <v>522.73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0.97199999999999998</v>
      </c>
      <c r="AH75">
        <v>2</v>
      </c>
      <c r="AI75">
        <v>61520717</v>
      </c>
      <c r="AJ75">
        <v>55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ROW(Source!A38)</f>
        <v>38</v>
      </c>
      <c r="B76">
        <v>61520718</v>
      </c>
      <c r="C76">
        <v>61519195</v>
      </c>
      <c r="D76">
        <v>58539389</v>
      </c>
      <c r="E76">
        <v>113</v>
      </c>
      <c r="F76">
        <v>1</v>
      </c>
      <c r="G76">
        <v>1</v>
      </c>
      <c r="H76">
        <v>3</v>
      </c>
      <c r="I76" t="s">
        <v>511</v>
      </c>
      <c r="J76" t="s">
        <v>3</v>
      </c>
      <c r="K76" t="s">
        <v>512</v>
      </c>
      <c r="L76">
        <v>1371</v>
      </c>
      <c r="N76">
        <v>1013</v>
      </c>
      <c r="O76" t="s">
        <v>22</v>
      </c>
      <c r="P76" t="s">
        <v>22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ROW(Source!A38)</f>
        <v>38</v>
      </c>
      <c r="B77">
        <v>61520719</v>
      </c>
      <c r="C77">
        <v>61519195</v>
      </c>
      <c r="D77">
        <v>58539396</v>
      </c>
      <c r="E77">
        <v>113</v>
      </c>
      <c r="F77">
        <v>1</v>
      </c>
      <c r="G77">
        <v>1</v>
      </c>
      <c r="H77">
        <v>3</v>
      </c>
      <c r="I77" t="s">
        <v>513</v>
      </c>
      <c r="J77" t="s">
        <v>3</v>
      </c>
      <c r="K77" t="s">
        <v>514</v>
      </c>
      <c r="L77">
        <v>1371</v>
      </c>
      <c r="N77">
        <v>1013</v>
      </c>
      <c r="O77" t="s">
        <v>22</v>
      </c>
      <c r="P77" t="s">
        <v>22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61520720</v>
      </c>
      <c r="C78">
        <v>61519195</v>
      </c>
      <c r="D78">
        <v>58539552</v>
      </c>
      <c r="E78">
        <v>113</v>
      </c>
      <c r="F78">
        <v>1</v>
      </c>
      <c r="G78">
        <v>1</v>
      </c>
      <c r="H78">
        <v>3</v>
      </c>
      <c r="I78" t="s">
        <v>515</v>
      </c>
      <c r="J78" t="s">
        <v>3</v>
      </c>
      <c r="K78" t="s">
        <v>516</v>
      </c>
      <c r="L78">
        <v>1477</v>
      </c>
      <c r="N78">
        <v>1013</v>
      </c>
      <c r="O78" t="s">
        <v>79</v>
      </c>
      <c r="P78" t="s">
        <v>81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ROW(Source!A108)</f>
        <v>108</v>
      </c>
      <c r="B79">
        <v>61520726</v>
      </c>
      <c r="C79">
        <v>61519225</v>
      </c>
      <c r="D79">
        <v>58534701</v>
      </c>
      <c r="E79">
        <v>113</v>
      </c>
      <c r="F79">
        <v>1</v>
      </c>
      <c r="G79">
        <v>1</v>
      </c>
      <c r="H79">
        <v>1</v>
      </c>
      <c r="I79" t="s">
        <v>413</v>
      </c>
      <c r="J79" t="s">
        <v>3</v>
      </c>
      <c r="K79" t="s">
        <v>414</v>
      </c>
      <c r="L79">
        <v>1191</v>
      </c>
      <c r="N79">
        <v>1013</v>
      </c>
      <c r="O79" t="s">
        <v>332</v>
      </c>
      <c r="P79" t="s">
        <v>332</v>
      </c>
      <c r="Q79">
        <v>1</v>
      </c>
      <c r="X79">
        <v>15.44</v>
      </c>
      <c r="Y79">
        <v>0</v>
      </c>
      <c r="Z79">
        <v>0</v>
      </c>
      <c r="AA79">
        <v>0</v>
      </c>
      <c r="AB79">
        <v>511.03</v>
      </c>
      <c r="AC79">
        <v>0</v>
      </c>
      <c r="AD79">
        <v>1</v>
      </c>
      <c r="AE79">
        <v>1</v>
      </c>
      <c r="AF79" t="s">
        <v>24</v>
      </c>
      <c r="AG79">
        <v>18.527999999999999</v>
      </c>
      <c r="AH79">
        <v>2</v>
      </c>
      <c r="AI79">
        <v>61520726</v>
      </c>
      <c r="AJ79">
        <v>56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ROW(Source!A108)</f>
        <v>108</v>
      </c>
      <c r="B80">
        <v>61520727</v>
      </c>
      <c r="C80">
        <v>61519225</v>
      </c>
      <c r="D80">
        <v>58534878</v>
      </c>
      <c r="E80">
        <v>113</v>
      </c>
      <c r="F80">
        <v>1</v>
      </c>
      <c r="G80">
        <v>1</v>
      </c>
      <c r="H80">
        <v>1</v>
      </c>
      <c r="I80" t="s">
        <v>333</v>
      </c>
      <c r="J80" t="s">
        <v>3</v>
      </c>
      <c r="K80" t="s">
        <v>334</v>
      </c>
      <c r="L80">
        <v>1191</v>
      </c>
      <c r="N80">
        <v>1013</v>
      </c>
      <c r="O80" t="s">
        <v>332</v>
      </c>
      <c r="P80" t="s">
        <v>332</v>
      </c>
      <c r="Q80">
        <v>1</v>
      </c>
      <c r="X80">
        <v>5.2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24</v>
      </c>
      <c r="AG80">
        <v>6.24</v>
      </c>
      <c r="AH80">
        <v>2</v>
      </c>
      <c r="AI80">
        <v>61520727</v>
      </c>
      <c r="AJ80">
        <v>57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ROW(Source!A108)</f>
        <v>108</v>
      </c>
      <c r="B81">
        <v>61520728</v>
      </c>
      <c r="C81">
        <v>61519225</v>
      </c>
      <c r="D81">
        <v>58658784</v>
      </c>
      <c r="E81">
        <v>1</v>
      </c>
      <c r="F81">
        <v>1</v>
      </c>
      <c r="G81">
        <v>1</v>
      </c>
      <c r="H81">
        <v>2</v>
      </c>
      <c r="I81" t="s">
        <v>335</v>
      </c>
      <c r="J81" t="s">
        <v>336</v>
      </c>
      <c r="K81" t="s">
        <v>337</v>
      </c>
      <c r="L81">
        <v>1368</v>
      </c>
      <c r="N81">
        <v>1011</v>
      </c>
      <c r="O81" t="s">
        <v>338</v>
      </c>
      <c r="P81" t="s">
        <v>338</v>
      </c>
      <c r="Q81">
        <v>1</v>
      </c>
      <c r="X81">
        <v>0.2</v>
      </c>
      <c r="Y81">
        <v>0</v>
      </c>
      <c r="Z81">
        <v>1488.78</v>
      </c>
      <c r="AA81">
        <v>702.18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0.24</v>
      </c>
      <c r="AH81">
        <v>2</v>
      </c>
      <c r="AI81">
        <v>61520728</v>
      </c>
      <c r="AJ81">
        <v>58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ROW(Source!A108)</f>
        <v>108</v>
      </c>
      <c r="B82">
        <v>61520729</v>
      </c>
      <c r="C82">
        <v>61519225</v>
      </c>
      <c r="D82">
        <v>58658881</v>
      </c>
      <c r="E82">
        <v>1</v>
      </c>
      <c r="F82">
        <v>1</v>
      </c>
      <c r="G82">
        <v>1</v>
      </c>
      <c r="H82">
        <v>2</v>
      </c>
      <c r="I82" t="s">
        <v>415</v>
      </c>
      <c r="J82" t="s">
        <v>416</v>
      </c>
      <c r="K82" t="s">
        <v>417</v>
      </c>
      <c r="L82">
        <v>1368</v>
      </c>
      <c r="N82">
        <v>1011</v>
      </c>
      <c r="O82" t="s">
        <v>338</v>
      </c>
      <c r="P82" t="s">
        <v>338</v>
      </c>
      <c r="Q82">
        <v>1</v>
      </c>
      <c r="X82">
        <v>3.59</v>
      </c>
      <c r="Y82">
        <v>0</v>
      </c>
      <c r="Z82">
        <v>2.67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4.3079999999999998</v>
      </c>
      <c r="AH82">
        <v>2</v>
      </c>
      <c r="AI82">
        <v>61520729</v>
      </c>
      <c r="AJ82">
        <v>59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ROW(Source!A108)</f>
        <v>108</v>
      </c>
      <c r="B83">
        <v>61520730</v>
      </c>
      <c r="C83">
        <v>61519225</v>
      </c>
      <c r="D83">
        <v>58658924</v>
      </c>
      <c r="E83">
        <v>1</v>
      </c>
      <c r="F83">
        <v>1</v>
      </c>
      <c r="G83">
        <v>1</v>
      </c>
      <c r="H83">
        <v>2</v>
      </c>
      <c r="I83" t="s">
        <v>418</v>
      </c>
      <c r="J83" t="s">
        <v>419</v>
      </c>
      <c r="K83" t="s">
        <v>420</v>
      </c>
      <c r="L83">
        <v>1368</v>
      </c>
      <c r="N83">
        <v>1011</v>
      </c>
      <c r="O83" t="s">
        <v>338</v>
      </c>
      <c r="P83" t="s">
        <v>338</v>
      </c>
      <c r="Q83">
        <v>1</v>
      </c>
      <c r="X83">
        <v>3.59</v>
      </c>
      <c r="Y83">
        <v>0</v>
      </c>
      <c r="Z83">
        <v>8.84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4.3079999999999998</v>
      </c>
      <c r="AH83">
        <v>2</v>
      </c>
      <c r="AI83">
        <v>61520730</v>
      </c>
      <c r="AJ83">
        <v>60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ROW(Source!A108)</f>
        <v>108</v>
      </c>
      <c r="B84">
        <v>61520731</v>
      </c>
      <c r="C84">
        <v>61519225</v>
      </c>
      <c r="D84">
        <v>58658997</v>
      </c>
      <c r="E84">
        <v>1</v>
      </c>
      <c r="F84">
        <v>1</v>
      </c>
      <c r="G84">
        <v>1</v>
      </c>
      <c r="H84">
        <v>2</v>
      </c>
      <c r="I84" t="s">
        <v>421</v>
      </c>
      <c r="J84" t="s">
        <v>422</v>
      </c>
      <c r="K84" t="s">
        <v>423</v>
      </c>
      <c r="L84">
        <v>1368</v>
      </c>
      <c r="N84">
        <v>1011</v>
      </c>
      <c r="O84" t="s">
        <v>338</v>
      </c>
      <c r="P84" t="s">
        <v>338</v>
      </c>
      <c r="Q84">
        <v>1</v>
      </c>
      <c r="X84">
        <v>4.8</v>
      </c>
      <c r="Y84">
        <v>0</v>
      </c>
      <c r="Z84">
        <v>1472.34</v>
      </c>
      <c r="AA84">
        <v>702.18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5.76</v>
      </c>
      <c r="AH84">
        <v>2</v>
      </c>
      <c r="AI84">
        <v>61520731</v>
      </c>
      <c r="AJ84">
        <v>61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ROW(Source!A108)</f>
        <v>108</v>
      </c>
      <c r="B85">
        <v>61520732</v>
      </c>
      <c r="C85">
        <v>61519225</v>
      </c>
      <c r="D85">
        <v>58659674</v>
      </c>
      <c r="E85">
        <v>1</v>
      </c>
      <c r="F85">
        <v>1</v>
      </c>
      <c r="G85">
        <v>1</v>
      </c>
      <c r="H85">
        <v>2</v>
      </c>
      <c r="I85" t="s">
        <v>353</v>
      </c>
      <c r="J85" t="s">
        <v>354</v>
      </c>
      <c r="K85" t="s">
        <v>355</v>
      </c>
      <c r="L85">
        <v>1368</v>
      </c>
      <c r="N85">
        <v>1011</v>
      </c>
      <c r="O85" t="s">
        <v>338</v>
      </c>
      <c r="P85" t="s">
        <v>338</v>
      </c>
      <c r="Q85">
        <v>1</v>
      </c>
      <c r="X85">
        <v>0.2</v>
      </c>
      <c r="Y85">
        <v>0</v>
      </c>
      <c r="Z85">
        <v>572.77</v>
      </c>
      <c r="AA85">
        <v>522.73</v>
      </c>
      <c r="AB85">
        <v>0</v>
      </c>
      <c r="AC85">
        <v>0</v>
      </c>
      <c r="AD85">
        <v>1</v>
      </c>
      <c r="AE85">
        <v>0</v>
      </c>
      <c r="AF85" t="s">
        <v>24</v>
      </c>
      <c r="AG85">
        <v>0.24</v>
      </c>
      <c r="AH85">
        <v>2</v>
      </c>
      <c r="AI85">
        <v>61520732</v>
      </c>
      <c r="AJ85">
        <v>62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ROW(Source!A108)</f>
        <v>108</v>
      </c>
      <c r="B86">
        <v>61520733</v>
      </c>
      <c r="C86">
        <v>61519225</v>
      </c>
      <c r="D86">
        <v>58610136</v>
      </c>
      <c r="E86">
        <v>1</v>
      </c>
      <c r="F86">
        <v>1</v>
      </c>
      <c r="G86">
        <v>1</v>
      </c>
      <c r="H86">
        <v>3</v>
      </c>
      <c r="I86" t="s">
        <v>424</v>
      </c>
      <c r="J86" t="s">
        <v>425</v>
      </c>
      <c r="K86" t="s">
        <v>426</v>
      </c>
      <c r="L86">
        <v>1302</v>
      </c>
      <c r="N86">
        <v>1003</v>
      </c>
      <c r="O86" t="s">
        <v>427</v>
      </c>
      <c r="P86" t="s">
        <v>427</v>
      </c>
      <c r="Q86">
        <v>10</v>
      </c>
      <c r="X86">
        <v>0.245</v>
      </c>
      <c r="Y86">
        <v>37.71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0.245</v>
      </c>
      <c r="AH86">
        <v>2</v>
      </c>
      <c r="AI86">
        <v>61520733</v>
      </c>
      <c r="AJ86">
        <v>63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ROW(Source!A108)</f>
        <v>108</v>
      </c>
      <c r="B87">
        <v>61520734</v>
      </c>
      <c r="C87">
        <v>61519225</v>
      </c>
      <c r="D87">
        <v>58620016</v>
      </c>
      <c r="E87">
        <v>1</v>
      </c>
      <c r="F87">
        <v>1</v>
      </c>
      <c r="G87">
        <v>1</v>
      </c>
      <c r="H87">
        <v>3</v>
      </c>
      <c r="I87" t="s">
        <v>428</v>
      </c>
      <c r="J87" t="s">
        <v>429</v>
      </c>
      <c r="K87" t="s">
        <v>430</v>
      </c>
      <c r="L87">
        <v>1346</v>
      </c>
      <c r="N87">
        <v>1009</v>
      </c>
      <c r="O87" t="s">
        <v>75</v>
      </c>
      <c r="P87" t="s">
        <v>75</v>
      </c>
      <c r="Q87">
        <v>1</v>
      </c>
      <c r="X87">
        <v>0.5</v>
      </c>
      <c r="Y87">
        <v>931.11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0.5</v>
      </c>
      <c r="AH87">
        <v>2</v>
      </c>
      <c r="AI87">
        <v>61520734</v>
      </c>
      <c r="AJ87">
        <v>64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ROW(Source!A108)</f>
        <v>108</v>
      </c>
      <c r="B88">
        <v>61520735</v>
      </c>
      <c r="C88">
        <v>61519225</v>
      </c>
      <c r="D88">
        <v>58629908</v>
      </c>
      <c r="E88">
        <v>1</v>
      </c>
      <c r="F88">
        <v>1</v>
      </c>
      <c r="G88">
        <v>1</v>
      </c>
      <c r="H88">
        <v>3</v>
      </c>
      <c r="I88" t="s">
        <v>431</v>
      </c>
      <c r="J88" t="s">
        <v>432</v>
      </c>
      <c r="K88" t="s">
        <v>433</v>
      </c>
      <c r="L88">
        <v>1348</v>
      </c>
      <c r="N88">
        <v>1009</v>
      </c>
      <c r="O88" t="s">
        <v>53</v>
      </c>
      <c r="P88" t="s">
        <v>53</v>
      </c>
      <c r="Q88">
        <v>1000</v>
      </c>
      <c r="X88">
        <v>2.8800000000000002E-3</v>
      </c>
      <c r="Y88">
        <v>82698.14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2.8800000000000002E-3</v>
      </c>
      <c r="AH88">
        <v>2</v>
      </c>
      <c r="AI88">
        <v>61520735</v>
      </c>
      <c r="AJ88">
        <v>65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ROW(Source!A108)</f>
        <v>108</v>
      </c>
      <c r="B89">
        <v>61520736</v>
      </c>
      <c r="C89">
        <v>61519225</v>
      </c>
      <c r="D89">
        <v>58540499</v>
      </c>
      <c r="E89">
        <v>113</v>
      </c>
      <c r="F89">
        <v>1</v>
      </c>
      <c r="G89">
        <v>1</v>
      </c>
      <c r="H89">
        <v>3</v>
      </c>
      <c r="I89" t="s">
        <v>148</v>
      </c>
      <c r="J89" t="s">
        <v>3</v>
      </c>
      <c r="K89" t="s">
        <v>149</v>
      </c>
      <c r="L89">
        <v>3277935</v>
      </c>
      <c r="N89">
        <v>1013</v>
      </c>
      <c r="O89" t="s">
        <v>150</v>
      </c>
      <c r="P89" t="s">
        <v>150</v>
      </c>
      <c r="Q89">
        <v>1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</v>
      </c>
      <c r="AH89">
        <v>2</v>
      </c>
      <c r="AI89">
        <v>61520736</v>
      </c>
      <c r="AJ89">
        <v>66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ROW(Source!A110)</f>
        <v>110</v>
      </c>
      <c r="B90">
        <v>61520788</v>
      </c>
      <c r="C90">
        <v>61519309</v>
      </c>
      <c r="D90">
        <v>58534719</v>
      </c>
      <c r="E90">
        <v>113</v>
      </c>
      <c r="F90">
        <v>1</v>
      </c>
      <c r="G90">
        <v>1</v>
      </c>
      <c r="H90">
        <v>1</v>
      </c>
      <c r="I90" t="s">
        <v>434</v>
      </c>
      <c r="J90" t="s">
        <v>3</v>
      </c>
      <c r="K90" t="s">
        <v>435</v>
      </c>
      <c r="L90">
        <v>1191</v>
      </c>
      <c r="N90">
        <v>1013</v>
      </c>
      <c r="O90" t="s">
        <v>332</v>
      </c>
      <c r="P90" t="s">
        <v>332</v>
      </c>
      <c r="Q90">
        <v>1</v>
      </c>
      <c r="X90">
        <v>3.11</v>
      </c>
      <c r="Y90">
        <v>0</v>
      </c>
      <c r="Z90">
        <v>0</v>
      </c>
      <c r="AA90">
        <v>0</v>
      </c>
      <c r="AB90">
        <v>561.74</v>
      </c>
      <c r="AC90">
        <v>0</v>
      </c>
      <c r="AD90">
        <v>1</v>
      </c>
      <c r="AE90">
        <v>1</v>
      </c>
      <c r="AF90" t="s">
        <v>24</v>
      </c>
      <c r="AG90">
        <v>3.7319999999999998</v>
      </c>
      <c r="AH90">
        <v>2</v>
      </c>
      <c r="AI90">
        <v>61520788</v>
      </c>
      <c r="AJ90">
        <v>67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61520789</v>
      </c>
      <c r="C91">
        <v>61519309</v>
      </c>
      <c r="D91">
        <v>58534878</v>
      </c>
      <c r="E91">
        <v>113</v>
      </c>
      <c r="F91">
        <v>1</v>
      </c>
      <c r="G91">
        <v>1</v>
      </c>
      <c r="H91">
        <v>1</v>
      </c>
      <c r="I91" t="s">
        <v>333</v>
      </c>
      <c r="J91" t="s">
        <v>3</v>
      </c>
      <c r="K91" t="s">
        <v>334</v>
      </c>
      <c r="L91">
        <v>1191</v>
      </c>
      <c r="N91">
        <v>1013</v>
      </c>
      <c r="O91" t="s">
        <v>332</v>
      </c>
      <c r="P91" t="s">
        <v>332</v>
      </c>
      <c r="Q91">
        <v>1</v>
      </c>
      <c r="X91">
        <v>0.02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24</v>
      </c>
      <c r="AG91">
        <v>2.4E-2</v>
      </c>
      <c r="AH91">
        <v>2</v>
      </c>
      <c r="AI91">
        <v>61520789</v>
      </c>
      <c r="AJ91">
        <v>68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61520790</v>
      </c>
      <c r="C92">
        <v>61519309</v>
      </c>
      <c r="D92">
        <v>58658784</v>
      </c>
      <c r="E92">
        <v>1</v>
      </c>
      <c r="F92">
        <v>1</v>
      </c>
      <c r="G92">
        <v>1</v>
      </c>
      <c r="H92">
        <v>2</v>
      </c>
      <c r="I92" t="s">
        <v>335</v>
      </c>
      <c r="J92" t="s">
        <v>336</v>
      </c>
      <c r="K92" t="s">
        <v>337</v>
      </c>
      <c r="L92">
        <v>1368</v>
      </c>
      <c r="N92">
        <v>1011</v>
      </c>
      <c r="O92" t="s">
        <v>338</v>
      </c>
      <c r="P92" t="s">
        <v>338</v>
      </c>
      <c r="Q92">
        <v>1</v>
      </c>
      <c r="X92">
        <v>0.01</v>
      </c>
      <c r="Y92">
        <v>0</v>
      </c>
      <c r="Z92">
        <v>1488.78</v>
      </c>
      <c r="AA92">
        <v>702.18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1.2E-2</v>
      </c>
      <c r="AH92">
        <v>2</v>
      </c>
      <c r="AI92">
        <v>61520790</v>
      </c>
      <c r="AJ92">
        <v>69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61520791</v>
      </c>
      <c r="C93">
        <v>61519309</v>
      </c>
      <c r="D93">
        <v>58659674</v>
      </c>
      <c r="E93">
        <v>1</v>
      </c>
      <c r="F93">
        <v>1</v>
      </c>
      <c r="G93">
        <v>1</v>
      </c>
      <c r="H93">
        <v>2</v>
      </c>
      <c r="I93" t="s">
        <v>353</v>
      </c>
      <c r="J93" t="s">
        <v>354</v>
      </c>
      <c r="K93" t="s">
        <v>355</v>
      </c>
      <c r="L93">
        <v>1368</v>
      </c>
      <c r="N93">
        <v>1011</v>
      </c>
      <c r="O93" t="s">
        <v>338</v>
      </c>
      <c r="P93" t="s">
        <v>338</v>
      </c>
      <c r="Q93">
        <v>1</v>
      </c>
      <c r="X93">
        <v>0.01</v>
      </c>
      <c r="Y93">
        <v>0</v>
      </c>
      <c r="Z93">
        <v>572.77</v>
      </c>
      <c r="AA93">
        <v>522.73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1.2E-2</v>
      </c>
      <c r="AH93">
        <v>2</v>
      </c>
      <c r="AI93">
        <v>61520791</v>
      </c>
      <c r="AJ93">
        <v>70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ROW(Source!A110)</f>
        <v>110</v>
      </c>
      <c r="B94">
        <v>61520792</v>
      </c>
      <c r="C94">
        <v>61519309</v>
      </c>
      <c r="D94">
        <v>58659867</v>
      </c>
      <c r="E94">
        <v>1</v>
      </c>
      <c r="F94">
        <v>1</v>
      </c>
      <c r="G94">
        <v>1</v>
      </c>
      <c r="H94">
        <v>2</v>
      </c>
      <c r="I94" t="s">
        <v>436</v>
      </c>
      <c r="J94" t="s">
        <v>437</v>
      </c>
      <c r="K94" t="s">
        <v>438</v>
      </c>
      <c r="L94">
        <v>1368</v>
      </c>
      <c r="N94">
        <v>1011</v>
      </c>
      <c r="O94" t="s">
        <v>338</v>
      </c>
      <c r="P94" t="s">
        <v>338</v>
      </c>
      <c r="Q94">
        <v>1</v>
      </c>
      <c r="X94">
        <v>0.108</v>
      </c>
      <c r="Y94">
        <v>0</v>
      </c>
      <c r="Z94">
        <v>28.51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24</v>
      </c>
      <c r="AG94">
        <v>0.12959999999999999</v>
      </c>
      <c r="AH94">
        <v>2</v>
      </c>
      <c r="AI94">
        <v>61520792</v>
      </c>
      <c r="AJ94">
        <v>71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61520793</v>
      </c>
      <c r="C95">
        <v>61519309</v>
      </c>
      <c r="D95">
        <v>58660300</v>
      </c>
      <c r="E95">
        <v>1</v>
      </c>
      <c r="F95">
        <v>1</v>
      </c>
      <c r="G95">
        <v>1</v>
      </c>
      <c r="H95">
        <v>2</v>
      </c>
      <c r="I95" t="s">
        <v>439</v>
      </c>
      <c r="J95" t="s">
        <v>440</v>
      </c>
      <c r="K95" t="s">
        <v>441</v>
      </c>
      <c r="L95">
        <v>1368</v>
      </c>
      <c r="N95">
        <v>1011</v>
      </c>
      <c r="O95" t="s">
        <v>338</v>
      </c>
      <c r="P95" t="s">
        <v>338</v>
      </c>
      <c r="Q95">
        <v>1</v>
      </c>
      <c r="X95">
        <v>0.27900000000000003</v>
      </c>
      <c r="Y95">
        <v>0</v>
      </c>
      <c r="Z95">
        <v>16.71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0.33480000000000004</v>
      </c>
      <c r="AH95">
        <v>2</v>
      </c>
      <c r="AI95">
        <v>61520793</v>
      </c>
      <c r="AJ95">
        <v>72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ROW(Source!A110)</f>
        <v>110</v>
      </c>
      <c r="B96">
        <v>61520794</v>
      </c>
      <c r="C96">
        <v>61519309</v>
      </c>
      <c r="D96">
        <v>58608185</v>
      </c>
      <c r="E96">
        <v>1</v>
      </c>
      <c r="F96">
        <v>1</v>
      </c>
      <c r="G96">
        <v>1</v>
      </c>
      <c r="H96">
        <v>3</v>
      </c>
      <c r="I96" t="s">
        <v>442</v>
      </c>
      <c r="J96" t="s">
        <v>443</v>
      </c>
      <c r="K96" t="s">
        <v>444</v>
      </c>
      <c r="L96">
        <v>1346</v>
      </c>
      <c r="N96">
        <v>1009</v>
      </c>
      <c r="O96" t="s">
        <v>75</v>
      </c>
      <c r="P96" t="s">
        <v>75</v>
      </c>
      <c r="Q96">
        <v>1</v>
      </c>
      <c r="X96">
        <v>1.7999999999999999E-2</v>
      </c>
      <c r="Y96">
        <v>150.04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1.7999999999999999E-2</v>
      </c>
      <c r="AH96">
        <v>2</v>
      </c>
      <c r="AI96">
        <v>61520794</v>
      </c>
      <c r="AJ96">
        <v>73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ROW(Source!A110)</f>
        <v>110</v>
      </c>
      <c r="B97">
        <v>61520795</v>
      </c>
      <c r="C97">
        <v>61519309</v>
      </c>
      <c r="D97">
        <v>58609944</v>
      </c>
      <c r="E97">
        <v>1</v>
      </c>
      <c r="F97">
        <v>1</v>
      </c>
      <c r="G97">
        <v>1</v>
      </c>
      <c r="H97">
        <v>3</v>
      </c>
      <c r="I97" t="s">
        <v>445</v>
      </c>
      <c r="J97" t="s">
        <v>446</v>
      </c>
      <c r="K97" t="s">
        <v>447</v>
      </c>
      <c r="L97">
        <v>1346</v>
      </c>
      <c r="N97">
        <v>1009</v>
      </c>
      <c r="O97" t="s">
        <v>75</v>
      </c>
      <c r="P97" t="s">
        <v>75</v>
      </c>
      <c r="Q97">
        <v>1</v>
      </c>
      <c r="X97">
        <v>7.0000000000000001E-3</v>
      </c>
      <c r="Y97">
        <v>187.38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7.0000000000000001E-3</v>
      </c>
      <c r="AH97">
        <v>2</v>
      </c>
      <c r="AI97">
        <v>61520795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ROW(Source!A110)</f>
        <v>110</v>
      </c>
      <c r="B98">
        <v>61520796</v>
      </c>
      <c r="C98">
        <v>61519309</v>
      </c>
      <c r="D98">
        <v>58609968</v>
      </c>
      <c r="E98">
        <v>1</v>
      </c>
      <c r="F98">
        <v>1</v>
      </c>
      <c r="G98">
        <v>1</v>
      </c>
      <c r="H98">
        <v>3</v>
      </c>
      <c r="I98" t="s">
        <v>448</v>
      </c>
      <c r="J98" t="s">
        <v>449</v>
      </c>
      <c r="K98" t="s">
        <v>450</v>
      </c>
      <c r="L98">
        <v>1383</v>
      </c>
      <c r="N98">
        <v>1013</v>
      </c>
      <c r="O98" t="s">
        <v>451</v>
      </c>
      <c r="P98" t="s">
        <v>451</v>
      </c>
      <c r="Q98">
        <v>1</v>
      </c>
      <c r="X98">
        <v>2.0799999999999999E-2</v>
      </c>
      <c r="Y98">
        <v>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2.0799999999999999E-2</v>
      </c>
      <c r="AH98">
        <v>2</v>
      </c>
      <c r="AI98">
        <v>61520796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61520797</v>
      </c>
      <c r="C99">
        <v>61519309</v>
      </c>
      <c r="D99">
        <v>58610122</v>
      </c>
      <c r="E99">
        <v>1</v>
      </c>
      <c r="F99">
        <v>1</v>
      </c>
      <c r="G99">
        <v>1</v>
      </c>
      <c r="H99">
        <v>3</v>
      </c>
      <c r="I99" t="s">
        <v>452</v>
      </c>
      <c r="J99" t="s">
        <v>453</v>
      </c>
      <c r="K99" t="s">
        <v>454</v>
      </c>
      <c r="L99">
        <v>1301</v>
      </c>
      <c r="N99">
        <v>1003</v>
      </c>
      <c r="O99" t="s">
        <v>174</v>
      </c>
      <c r="P99" t="s">
        <v>174</v>
      </c>
      <c r="Q99">
        <v>1</v>
      </c>
      <c r="X99">
        <v>5.5</v>
      </c>
      <c r="Y99">
        <v>5.87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5.5</v>
      </c>
      <c r="AH99">
        <v>2</v>
      </c>
      <c r="AI99">
        <v>61520797</v>
      </c>
      <c r="AJ99">
        <v>76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61520798</v>
      </c>
      <c r="C100">
        <v>61519309</v>
      </c>
      <c r="D100">
        <v>58610686</v>
      </c>
      <c r="E100">
        <v>1</v>
      </c>
      <c r="F100">
        <v>1</v>
      </c>
      <c r="G100">
        <v>1</v>
      </c>
      <c r="H100">
        <v>3</v>
      </c>
      <c r="I100" t="s">
        <v>455</v>
      </c>
      <c r="J100" t="s">
        <v>456</v>
      </c>
      <c r="K100" t="s">
        <v>457</v>
      </c>
      <c r="L100">
        <v>1346</v>
      </c>
      <c r="N100">
        <v>1009</v>
      </c>
      <c r="O100" t="s">
        <v>75</v>
      </c>
      <c r="P100" t="s">
        <v>75</v>
      </c>
      <c r="Q100">
        <v>1</v>
      </c>
      <c r="X100">
        <v>7.0000000000000007E-2</v>
      </c>
      <c r="Y100">
        <v>155.63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7.0000000000000007E-2</v>
      </c>
      <c r="AH100">
        <v>2</v>
      </c>
      <c r="AI100">
        <v>61520798</v>
      </c>
      <c r="AJ100">
        <v>77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61520799</v>
      </c>
      <c r="C101">
        <v>61519309</v>
      </c>
      <c r="D101">
        <v>58611464</v>
      </c>
      <c r="E101">
        <v>1</v>
      </c>
      <c r="F101">
        <v>1</v>
      </c>
      <c r="G101">
        <v>1</v>
      </c>
      <c r="H101">
        <v>3</v>
      </c>
      <c r="I101" t="s">
        <v>458</v>
      </c>
      <c r="J101" t="s">
        <v>459</v>
      </c>
      <c r="K101" t="s">
        <v>460</v>
      </c>
      <c r="L101">
        <v>1346</v>
      </c>
      <c r="N101">
        <v>1009</v>
      </c>
      <c r="O101" t="s">
        <v>75</v>
      </c>
      <c r="P101" t="s">
        <v>75</v>
      </c>
      <c r="Q101">
        <v>1</v>
      </c>
      <c r="X101">
        <v>0.57599999999999996</v>
      </c>
      <c r="Y101">
        <v>174.93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0.57599999999999996</v>
      </c>
      <c r="AH101">
        <v>2</v>
      </c>
      <c r="AI101">
        <v>61520799</v>
      </c>
      <c r="AJ101">
        <v>78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61520800</v>
      </c>
      <c r="C102">
        <v>61519309</v>
      </c>
      <c r="D102">
        <v>58611531</v>
      </c>
      <c r="E102">
        <v>1</v>
      </c>
      <c r="F102">
        <v>1</v>
      </c>
      <c r="G102">
        <v>1</v>
      </c>
      <c r="H102">
        <v>3</v>
      </c>
      <c r="I102" t="s">
        <v>461</v>
      </c>
      <c r="J102" t="s">
        <v>462</v>
      </c>
      <c r="K102" t="s">
        <v>463</v>
      </c>
      <c r="L102">
        <v>1425</v>
      </c>
      <c r="N102">
        <v>1013</v>
      </c>
      <c r="O102" t="s">
        <v>212</v>
      </c>
      <c r="P102" t="s">
        <v>212</v>
      </c>
      <c r="Q102">
        <v>1</v>
      </c>
      <c r="X102">
        <v>1.4E-2</v>
      </c>
      <c r="Y102">
        <v>41.71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1.4E-2</v>
      </c>
      <c r="AH102">
        <v>2</v>
      </c>
      <c r="AI102">
        <v>61520800</v>
      </c>
      <c r="AJ102">
        <v>79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61520801</v>
      </c>
      <c r="C103">
        <v>61519309</v>
      </c>
      <c r="D103">
        <v>58612562</v>
      </c>
      <c r="E103">
        <v>1</v>
      </c>
      <c r="F103">
        <v>1</v>
      </c>
      <c r="G103">
        <v>1</v>
      </c>
      <c r="H103">
        <v>3</v>
      </c>
      <c r="I103" t="s">
        <v>464</v>
      </c>
      <c r="J103" t="s">
        <v>465</v>
      </c>
      <c r="K103" t="s">
        <v>466</v>
      </c>
      <c r="L103">
        <v>1346</v>
      </c>
      <c r="N103">
        <v>1009</v>
      </c>
      <c r="O103" t="s">
        <v>75</v>
      </c>
      <c r="P103" t="s">
        <v>75</v>
      </c>
      <c r="Q103">
        <v>1</v>
      </c>
      <c r="X103">
        <v>4.0000000000000001E-3</v>
      </c>
      <c r="Y103">
        <v>395.65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4.0000000000000001E-3</v>
      </c>
      <c r="AH103">
        <v>2</v>
      </c>
      <c r="AI103">
        <v>61520801</v>
      </c>
      <c r="AJ103">
        <v>80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ROW(Source!A110)</f>
        <v>110</v>
      </c>
      <c r="B104">
        <v>61520802</v>
      </c>
      <c r="C104">
        <v>61519309</v>
      </c>
      <c r="D104">
        <v>58616213</v>
      </c>
      <c r="E104">
        <v>1</v>
      </c>
      <c r="F104">
        <v>1</v>
      </c>
      <c r="G104">
        <v>1</v>
      </c>
      <c r="H104">
        <v>3</v>
      </c>
      <c r="I104" t="s">
        <v>467</v>
      </c>
      <c r="J104" t="s">
        <v>468</v>
      </c>
      <c r="K104" t="s">
        <v>469</v>
      </c>
      <c r="L104">
        <v>1348</v>
      </c>
      <c r="N104">
        <v>1009</v>
      </c>
      <c r="O104" t="s">
        <v>53</v>
      </c>
      <c r="P104" t="s">
        <v>53</v>
      </c>
      <c r="Q104">
        <v>1000</v>
      </c>
      <c r="X104">
        <v>3.0000000000000001E-3</v>
      </c>
      <c r="Y104">
        <v>105278.81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3.0000000000000001E-3</v>
      </c>
      <c r="AH104">
        <v>2</v>
      </c>
      <c r="AI104">
        <v>61520802</v>
      </c>
      <c r="AJ104">
        <v>81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ROW(Source!A110)</f>
        <v>110</v>
      </c>
      <c r="B105">
        <v>61520803</v>
      </c>
      <c r="C105">
        <v>61519309</v>
      </c>
      <c r="D105">
        <v>58629877</v>
      </c>
      <c r="E105">
        <v>1</v>
      </c>
      <c r="F105">
        <v>1</v>
      </c>
      <c r="G105">
        <v>1</v>
      </c>
      <c r="H105">
        <v>3</v>
      </c>
      <c r="I105" t="s">
        <v>470</v>
      </c>
      <c r="J105" t="s">
        <v>471</v>
      </c>
      <c r="K105" t="s">
        <v>472</v>
      </c>
      <c r="L105">
        <v>1346</v>
      </c>
      <c r="N105">
        <v>1009</v>
      </c>
      <c r="O105" t="s">
        <v>75</v>
      </c>
      <c r="P105" t="s">
        <v>75</v>
      </c>
      <c r="Q105">
        <v>1</v>
      </c>
      <c r="X105">
        <v>6.6000000000000003E-2</v>
      </c>
      <c r="Y105">
        <v>79.88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6.6000000000000003E-2</v>
      </c>
      <c r="AH105">
        <v>2</v>
      </c>
      <c r="AI105">
        <v>61520803</v>
      </c>
      <c r="AJ105">
        <v>82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ROW(Source!A110)</f>
        <v>110</v>
      </c>
      <c r="B106">
        <v>61520804</v>
      </c>
      <c r="C106">
        <v>61519309</v>
      </c>
      <c r="D106">
        <v>58629924</v>
      </c>
      <c r="E106">
        <v>1</v>
      </c>
      <c r="F106">
        <v>1</v>
      </c>
      <c r="G106">
        <v>1</v>
      </c>
      <c r="H106">
        <v>3</v>
      </c>
      <c r="I106" t="s">
        <v>473</v>
      </c>
      <c r="J106" t="s">
        <v>474</v>
      </c>
      <c r="K106" t="s">
        <v>475</v>
      </c>
      <c r="L106">
        <v>1346</v>
      </c>
      <c r="N106">
        <v>1009</v>
      </c>
      <c r="O106" t="s">
        <v>75</v>
      </c>
      <c r="P106" t="s">
        <v>75</v>
      </c>
      <c r="Q106">
        <v>1</v>
      </c>
      <c r="X106">
        <v>2.5999999999999999E-2</v>
      </c>
      <c r="Y106">
        <v>157.44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2.5999999999999999E-2</v>
      </c>
      <c r="AH106">
        <v>2</v>
      </c>
      <c r="AI106">
        <v>61520804</v>
      </c>
      <c r="AJ106">
        <v>83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ROW(Source!A110)</f>
        <v>110</v>
      </c>
      <c r="B107">
        <v>61520805</v>
      </c>
      <c r="C107">
        <v>61519309</v>
      </c>
      <c r="D107">
        <v>58636985</v>
      </c>
      <c r="E107">
        <v>1</v>
      </c>
      <c r="F107">
        <v>1</v>
      </c>
      <c r="G107">
        <v>1</v>
      </c>
      <c r="H107">
        <v>3</v>
      </c>
      <c r="I107" t="s">
        <v>476</v>
      </c>
      <c r="J107" t="s">
        <v>477</v>
      </c>
      <c r="K107" t="s">
        <v>478</v>
      </c>
      <c r="L107">
        <v>1455</v>
      </c>
      <c r="N107">
        <v>1013</v>
      </c>
      <c r="O107" t="s">
        <v>479</v>
      </c>
      <c r="P107" t="s">
        <v>479</v>
      </c>
      <c r="Q107">
        <v>1</v>
      </c>
      <c r="X107">
        <v>0.1</v>
      </c>
      <c r="Y107">
        <v>944.69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61520805</v>
      </c>
      <c r="AJ107">
        <v>84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ROW(Source!A110)</f>
        <v>110</v>
      </c>
      <c r="B108">
        <v>61520806</v>
      </c>
      <c r="C108">
        <v>61519309</v>
      </c>
      <c r="D108">
        <v>58540499</v>
      </c>
      <c r="E108">
        <v>113</v>
      </c>
      <c r="F108">
        <v>1</v>
      </c>
      <c r="G108">
        <v>1</v>
      </c>
      <c r="H108">
        <v>3</v>
      </c>
      <c r="I108" t="s">
        <v>148</v>
      </c>
      <c r="J108" t="s">
        <v>3</v>
      </c>
      <c r="K108" t="s">
        <v>149</v>
      </c>
      <c r="L108">
        <v>3277935</v>
      </c>
      <c r="N108">
        <v>1013</v>
      </c>
      <c r="O108" t="s">
        <v>150</v>
      </c>
      <c r="P108" t="s">
        <v>150</v>
      </c>
      <c r="Q108">
        <v>1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</v>
      </c>
      <c r="AH108">
        <v>2</v>
      </c>
      <c r="AI108">
        <v>61520806</v>
      </c>
      <c r="AJ108">
        <v>85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ROW(Source!A112)</f>
        <v>112</v>
      </c>
      <c r="B109">
        <v>61528308</v>
      </c>
      <c r="C109">
        <v>61528296</v>
      </c>
      <c r="D109">
        <v>37064878</v>
      </c>
      <c r="E109">
        <v>113</v>
      </c>
      <c r="F109">
        <v>1</v>
      </c>
      <c r="G109">
        <v>1</v>
      </c>
      <c r="H109">
        <v>1</v>
      </c>
      <c r="I109" t="s">
        <v>413</v>
      </c>
      <c r="J109" t="s">
        <v>3</v>
      </c>
      <c r="K109" t="s">
        <v>414</v>
      </c>
      <c r="L109">
        <v>1191</v>
      </c>
      <c r="N109">
        <v>1013</v>
      </c>
      <c r="O109" t="s">
        <v>332</v>
      </c>
      <c r="P109" t="s">
        <v>332</v>
      </c>
      <c r="Q109">
        <v>1</v>
      </c>
      <c r="X109">
        <v>15.44</v>
      </c>
      <c r="Y109">
        <v>0</v>
      </c>
      <c r="Z109">
        <v>0</v>
      </c>
      <c r="AA109">
        <v>0</v>
      </c>
      <c r="AB109">
        <v>511.03</v>
      </c>
      <c r="AC109">
        <v>0</v>
      </c>
      <c r="AD109">
        <v>1</v>
      </c>
      <c r="AE109">
        <v>1</v>
      </c>
      <c r="AF109" t="s">
        <v>24</v>
      </c>
      <c r="AG109">
        <v>18.527999999999999</v>
      </c>
      <c r="AH109">
        <v>2</v>
      </c>
      <c r="AI109">
        <v>61528297</v>
      </c>
      <c r="AJ109">
        <v>86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ROW(Source!A112)</f>
        <v>112</v>
      </c>
      <c r="B110">
        <v>61528309</v>
      </c>
      <c r="C110">
        <v>61528296</v>
      </c>
      <c r="D110">
        <v>37064876</v>
      </c>
      <c r="E110">
        <v>113</v>
      </c>
      <c r="F110">
        <v>1</v>
      </c>
      <c r="G110">
        <v>1</v>
      </c>
      <c r="H110">
        <v>1</v>
      </c>
      <c r="I110" t="s">
        <v>333</v>
      </c>
      <c r="J110" t="s">
        <v>3</v>
      </c>
      <c r="K110" t="s">
        <v>334</v>
      </c>
      <c r="L110">
        <v>1191</v>
      </c>
      <c r="N110">
        <v>1013</v>
      </c>
      <c r="O110" t="s">
        <v>332</v>
      </c>
      <c r="P110" t="s">
        <v>332</v>
      </c>
      <c r="Q110">
        <v>1</v>
      </c>
      <c r="X110">
        <v>5.2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24</v>
      </c>
      <c r="AG110">
        <v>6.24</v>
      </c>
      <c r="AH110">
        <v>2</v>
      </c>
      <c r="AI110">
        <v>61528298</v>
      </c>
      <c r="AJ110">
        <v>87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61528310</v>
      </c>
      <c r="C111">
        <v>61528296</v>
      </c>
      <c r="D111">
        <v>58658784</v>
      </c>
      <c r="E111">
        <v>1</v>
      </c>
      <c r="F111">
        <v>1</v>
      </c>
      <c r="G111">
        <v>1</v>
      </c>
      <c r="H111">
        <v>2</v>
      </c>
      <c r="I111" t="s">
        <v>335</v>
      </c>
      <c r="J111" t="s">
        <v>336</v>
      </c>
      <c r="K111" t="s">
        <v>337</v>
      </c>
      <c r="L111">
        <v>1368</v>
      </c>
      <c r="N111">
        <v>1011</v>
      </c>
      <c r="O111" t="s">
        <v>338</v>
      </c>
      <c r="P111" t="s">
        <v>338</v>
      </c>
      <c r="Q111">
        <v>1</v>
      </c>
      <c r="X111">
        <v>0.2</v>
      </c>
      <c r="Y111">
        <v>0</v>
      </c>
      <c r="Z111">
        <v>1488.78</v>
      </c>
      <c r="AA111">
        <v>702.18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0.24</v>
      </c>
      <c r="AH111">
        <v>2</v>
      </c>
      <c r="AI111">
        <v>61528299</v>
      </c>
      <c r="AJ111">
        <v>88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ROW(Source!A112)</f>
        <v>112</v>
      </c>
      <c r="B112">
        <v>61528311</v>
      </c>
      <c r="C112">
        <v>61528296</v>
      </c>
      <c r="D112">
        <v>58658881</v>
      </c>
      <c r="E112">
        <v>1</v>
      </c>
      <c r="F112">
        <v>1</v>
      </c>
      <c r="G112">
        <v>1</v>
      </c>
      <c r="H112">
        <v>2</v>
      </c>
      <c r="I112" t="s">
        <v>415</v>
      </c>
      <c r="J112" t="s">
        <v>416</v>
      </c>
      <c r="K112" t="s">
        <v>417</v>
      </c>
      <c r="L112">
        <v>1368</v>
      </c>
      <c r="N112">
        <v>1011</v>
      </c>
      <c r="O112" t="s">
        <v>338</v>
      </c>
      <c r="P112" t="s">
        <v>338</v>
      </c>
      <c r="Q112">
        <v>1</v>
      </c>
      <c r="X112">
        <v>3.59</v>
      </c>
      <c r="Y112">
        <v>0</v>
      </c>
      <c r="Z112">
        <v>2.67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4.3079999999999998</v>
      </c>
      <c r="AH112">
        <v>2</v>
      </c>
      <c r="AI112">
        <v>61528300</v>
      </c>
      <c r="AJ112">
        <v>89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ROW(Source!A112)</f>
        <v>112</v>
      </c>
      <c r="B113">
        <v>61528312</v>
      </c>
      <c r="C113">
        <v>61528296</v>
      </c>
      <c r="D113">
        <v>58658924</v>
      </c>
      <c r="E113">
        <v>1</v>
      </c>
      <c r="F113">
        <v>1</v>
      </c>
      <c r="G113">
        <v>1</v>
      </c>
      <c r="H113">
        <v>2</v>
      </c>
      <c r="I113" t="s">
        <v>418</v>
      </c>
      <c r="J113" t="s">
        <v>419</v>
      </c>
      <c r="K113" t="s">
        <v>420</v>
      </c>
      <c r="L113">
        <v>1368</v>
      </c>
      <c r="N113">
        <v>1011</v>
      </c>
      <c r="O113" t="s">
        <v>338</v>
      </c>
      <c r="P113" t="s">
        <v>338</v>
      </c>
      <c r="Q113">
        <v>1</v>
      </c>
      <c r="X113">
        <v>3.59</v>
      </c>
      <c r="Y113">
        <v>0</v>
      </c>
      <c r="Z113">
        <v>8.84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24</v>
      </c>
      <c r="AG113">
        <v>4.3079999999999998</v>
      </c>
      <c r="AH113">
        <v>2</v>
      </c>
      <c r="AI113">
        <v>61528301</v>
      </c>
      <c r="AJ113">
        <v>90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ROW(Source!A112)</f>
        <v>112</v>
      </c>
      <c r="B114">
        <v>61528313</v>
      </c>
      <c r="C114">
        <v>61528296</v>
      </c>
      <c r="D114">
        <v>58658997</v>
      </c>
      <c r="E114">
        <v>1</v>
      </c>
      <c r="F114">
        <v>1</v>
      </c>
      <c r="G114">
        <v>1</v>
      </c>
      <c r="H114">
        <v>2</v>
      </c>
      <c r="I114" t="s">
        <v>421</v>
      </c>
      <c r="J114" t="s">
        <v>422</v>
      </c>
      <c r="K114" t="s">
        <v>423</v>
      </c>
      <c r="L114">
        <v>1368</v>
      </c>
      <c r="N114">
        <v>1011</v>
      </c>
      <c r="O114" t="s">
        <v>338</v>
      </c>
      <c r="P114" t="s">
        <v>338</v>
      </c>
      <c r="Q114">
        <v>1</v>
      </c>
      <c r="X114">
        <v>4.8</v>
      </c>
      <c r="Y114">
        <v>0</v>
      </c>
      <c r="Z114">
        <v>1472.34</v>
      </c>
      <c r="AA114">
        <v>702.18</v>
      </c>
      <c r="AB114">
        <v>0</v>
      </c>
      <c r="AC114">
        <v>0</v>
      </c>
      <c r="AD114">
        <v>1</v>
      </c>
      <c r="AE114">
        <v>0</v>
      </c>
      <c r="AF114" t="s">
        <v>24</v>
      </c>
      <c r="AG114">
        <v>5.76</v>
      </c>
      <c r="AH114">
        <v>2</v>
      </c>
      <c r="AI114">
        <v>61528302</v>
      </c>
      <c r="AJ114">
        <v>91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ROW(Source!A112)</f>
        <v>112</v>
      </c>
      <c r="B115">
        <v>61528314</v>
      </c>
      <c r="C115">
        <v>61528296</v>
      </c>
      <c r="D115">
        <v>58659674</v>
      </c>
      <c r="E115">
        <v>1</v>
      </c>
      <c r="F115">
        <v>1</v>
      </c>
      <c r="G115">
        <v>1</v>
      </c>
      <c r="H115">
        <v>2</v>
      </c>
      <c r="I115" t="s">
        <v>353</v>
      </c>
      <c r="J115" t="s">
        <v>354</v>
      </c>
      <c r="K115" t="s">
        <v>355</v>
      </c>
      <c r="L115">
        <v>1368</v>
      </c>
      <c r="N115">
        <v>1011</v>
      </c>
      <c r="O115" t="s">
        <v>338</v>
      </c>
      <c r="P115" t="s">
        <v>338</v>
      </c>
      <c r="Q115">
        <v>1</v>
      </c>
      <c r="X115">
        <v>0.2</v>
      </c>
      <c r="Y115">
        <v>0</v>
      </c>
      <c r="Z115">
        <v>572.77</v>
      </c>
      <c r="AA115">
        <v>522.73</v>
      </c>
      <c r="AB115">
        <v>0</v>
      </c>
      <c r="AC115">
        <v>0</v>
      </c>
      <c r="AD115">
        <v>1</v>
      </c>
      <c r="AE115">
        <v>0</v>
      </c>
      <c r="AF115" t="s">
        <v>24</v>
      </c>
      <c r="AG115">
        <v>0.24</v>
      </c>
      <c r="AH115">
        <v>2</v>
      </c>
      <c r="AI115">
        <v>61528303</v>
      </c>
      <c r="AJ115">
        <v>92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ROW(Source!A112)</f>
        <v>112</v>
      </c>
      <c r="B116">
        <v>61528315</v>
      </c>
      <c r="C116">
        <v>61528296</v>
      </c>
      <c r="D116">
        <v>58610136</v>
      </c>
      <c r="E116">
        <v>1</v>
      </c>
      <c r="F116">
        <v>1</v>
      </c>
      <c r="G116">
        <v>1</v>
      </c>
      <c r="H116">
        <v>3</v>
      </c>
      <c r="I116" t="s">
        <v>424</v>
      </c>
      <c r="J116" t="s">
        <v>425</v>
      </c>
      <c r="K116" t="s">
        <v>426</v>
      </c>
      <c r="L116">
        <v>1302</v>
      </c>
      <c r="N116">
        <v>1003</v>
      </c>
      <c r="O116" t="s">
        <v>427</v>
      </c>
      <c r="P116" t="s">
        <v>427</v>
      </c>
      <c r="Q116">
        <v>10</v>
      </c>
      <c r="X116">
        <v>0.245</v>
      </c>
      <c r="Y116">
        <v>37.71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0.245</v>
      </c>
      <c r="AH116">
        <v>2</v>
      </c>
      <c r="AI116">
        <v>61528304</v>
      </c>
      <c r="AJ116">
        <v>93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ROW(Source!A112)</f>
        <v>112</v>
      </c>
      <c r="B117">
        <v>61528316</v>
      </c>
      <c r="C117">
        <v>61528296</v>
      </c>
      <c r="D117">
        <v>58620016</v>
      </c>
      <c r="E117">
        <v>1</v>
      </c>
      <c r="F117">
        <v>1</v>
      </c>
      <c r="G117">
        <v>1</v>
      </c>
      <c r="H117">
        <v>3</v>
      </c>
      <c r="I117" t="s">
        <v>428</v>
      </c>
      <c r="J117" t="s">
        <v>429</v>
      </c>
      <c r="K117" t="s">
        <v>430</v>
      </c>
      <c r="L117">
        <v>1346</v>
      </c>
      <c r="N117">
        <v>1009</v>
      </c>
      <c r="O117" t="s">
        <v>75</v>
      </c>
      <c r="P117" t="s">
        <v>75</v>
      </c>
      <c r="Q117">
        <v>1</v>
      </c>
      <c r="X117">
        <v>0.5</v>
      </c>
      <c r="Y117">
        <v>931.11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61528305</v>
      </c>
      <c r="AJ117">
        <v>94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ROW(Source!A112)</f>
        <v>112</v>
      </c>
      <c r="B118">
        <v>61528317</v>
      </c>
      <c r="C118">
        <v>61528296</v>
      </c>
      <c r="D118">
        <v>58629908</v>
      </c>
      <c r="E118">
        <v>1</v>
      </c>
      <c r="F118">
        <v>1</v>
      </c>
      <c r="G118">
        <v>1</v>
      </c>
      <c r="H118">
        <v>3</v>
      </c>
      <c r="I118" t="s">
        <v>431</v>
      </c>
      <c r="J118" t="s">
        <v>432</v>
      </c>
      <c r="K118" t="s">
        <v>433</v>
      </c>
      <c r="L118">
        <v>1348</v>
      </c>
      <c r="N118">
        <v>1009</v>
      </c>
      <c r="O118" t="s">
        <v>53</v>
      </c>
      <c r="P118" t="s">
        <v>53</v>
      </c>
      <c r="Q118">
        <v>1000</v>
      </c>
      <c r="X118">
        <v>2.8800000000000002E-3</v>
      </c>
      <c r="Y118">
        <v>82698.14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2.8800000000000002E-3</v>
      </c>
      <c r="AH118">
        <v>2</v>
      </c>
      <c r="AI118">
        <v>61528306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ROW(Source!A112)</f>
        <v>112</v>
      </c>
      <c r="B119">
        <v>61528318</v>
      </c>
      <c r="C119">
        <v>61528296</v>
      </c>
      <c r="D119">
        <v>58540499</v>
      </c>
      <c r="E119">
        <v>113</v>
      </c>
      <c r="F119">
        <v>1</v>
      </c>
      <c r="G119">
        <v>1</v>
      </c>
      <c r="H119">
        <v>3</v>
      </c>
      <c r="I119" t="s">
        <v>148</v>
      </c>
      <c r="J119" t="s">
        <v>3</v>
      </c>
      <c r="K119" t="s">
        <v>149</v>
      </c>
      <c r="L119">
        <v>3277935</v>
      </c>
      <c r="N119">
        <v>1013</v>
      </c>
      <c r="O119" t="s">
        <v>150</v>
      </c>
      <c r="P119" t="s">
        <v>150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61528307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ROW(Source!A270)</f>
        <v>270</v>
      </c>
      <c r="B120">
        <v>61520808</v>
      </c>
      <c r="C120">
        <v>61519448</v>
      </c>
      <c r="D120">
        <v>58534843</v>
      </c>
      <c r="E120">
        <v>113</v>
      </c>
      <c r="F120">
        <v>1</v>
      </c>
      <c r="G120">
        <v>1</v>
      </c>
      <c r="H120">
        <v>1</v>
      </c>
      <c r="I120" t="s">
        <v>400</v>
      </c>
      <c r="J120" t="s">
        <v>3</v>
      </c>
      <c r="K120" t="s">
        <v>401</v>
      </c>
      <c r="L120">
        <v>1369</v>
      </c>
      <c r="N120">
        <v>1013</v>
      </c>
      <c r="O120" t="s">
        <v>397</v>
      </c>
      <c r="P120" t="s">
        <v>397</v>
      </c>
      <c r="Q120">
        <v>1</v>
      </c>
      <c r="X120">
        <v>1.8</v>
      </c>
      <c r="Y120">
        <v>0</v>
      </c>
      <c r="Z120">
        <v>0</v>
      </c>
      <c r="AA120">
        <v>0</v>
      </c>
      <c r="AB120">
        <v>522.73</v>
      </c>
      <c r="AC120">
        <v>0</v>
      </c>
      <c r="AD120">
        <v>1</v>
      </c>
      <c r="AE120">
        <v>1</v>
      </c>
      <c r="AF120" t="s">
        <v>24</v>
      </c>
      <c r="AG120">
        <v>2.16</v>
      </c>
      <c r="AH120">
        <v>2</v>
      </c>
      <c r="AI120">
        <v>61520808</v>
      </c>
      <c r="AJ120">
        <v>97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ROW(Source!A270)</f>
        <v>270</v>
      </c>
      <c r="B121">
        <v>61520809</v>
      </c>
      <c r="C121">
        <v>61519448</v>
      </c>
      <c r="D121">
        <v>58534861</v>
      </c>
      <c r="E121">
        <v>113</v>
      </c>
      <c r="F121">
        <v>1</v>
      </c>
      <c r="G121">
        <v>1</v>
      </c>
      <c r="H121">
        <v>1</v>
      </c>
      <c r="I121" t="s">
        <v>480</v>
      </c>
      <c r="J121" t="s">
        <v>3</v>
      </c>
      <c r="K121" t="s">
        <v>481</v>
      </c>
      <c r="L121">
        <v>1369</v>
      </c>
      <c r="N121">
        <v>1013</v>
      </c>
      <c r="O121" t="s">
        <v>397</v>
      </c>
      <c r="P121" t="s">
        <v>397</v>
      </c>
      <c r="Q121">
        <v>1</v>
      </c>
      <c r="X121">
        <v>1.8</v>
      </c>
      <c r="Y121">
        <v>0</v>
      </c>
      <c r="Z121">
        <v>0</v>
      </c>
      <c r="AA121">
        <v>0</v>
      </c>
      <c r="AB121">
        <v>499.33</v>
      </c>
      <c r="AC121">
        <v>0</v>
      </c>
      <c r="AD121">
        <v>1</v>
      </c>
      <c r="AE121">
        <v>1</v>
      </c>
      <c r="AF121" t="s">
        <v>24</v>
      </c>
      <c r="AG121">
        <v>2.16</v>
      </c>
      <c r="AH121">
        <v>2</v>
      </c>
      <c r="AI121">
        <v>61520809</v>
      </c>
      <c r="AJ121">
        <v>98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ROW(Source!A271)</f>
        <v>271</v>
      </c>
      <c r="B122">
        <v>61520810</v>
      </c>
      <c r="C122">
        <v>61519463</v>
      </c>
      <c r="D122">
        <v>58534847</v>
      </c>
      <c r="E122">
        <v>113</v>
      </c>
      <c r="F122">
        <v>1</v>
      </c>
      <c r="G122">
        <v>1</v>
      </c>
      <c r="H122">
        <v>1</v>
      </c>
      <c r="I122" t="s">
        <v>482</v>
      </c>
      <c r="J122" t="s">
        <v>3</v>
      </c>
      <c r="K122" t="s">
        <v>483</v>
      </c>
      <c r="L122">
        <v>1369</v>
      </c>
      <c r="N122">
        <v>1013</v>
      </c>
      <c r="O122" t="s">
        <v>397</v>
      </c>
      <c r="P122" t="s">
        <v>397</v>
      </c>
      <c r="Q122">
        <v>1</v>
      </c>
      <c r="X122">
        <v>0.16</v>
      </c>
      <c r="Y122">
        <v>0</v>
      </c>
      <c r="Z122">
        <v>0</v>
      </c>
      <c r="AA122">
        <v>0</v>
      </c>
      <c r="AB122">
        <v>702.18</v>
      </c>
      <c r="AC122">
        <v>0</v>
      </c>
      <c r="AD122">
        <v>1</v>
      </c>
      <c r="AE122">
        <v>1</v>
      </c>
      <c r="AF122" t="s">
        <v>24</v>
      </c>
      <c r="AG122">
        <v>0.192</v>
      </c>
      <c r="AH122">
        <v>2</v>
      </c>
      <c r="AI122">
        <v>61520810</v>
      </c>
      <c r="AJ122">
        <v>99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ROW(Source!A271)</f>
        <v>271</v>
      </c>
      <c r="B123">
        <v>61520811</v>
      </c>
      <c r="C123">
        <v>61519463</v>
      </c>
      <c r="D123">
        <v>58534872</v>
      </c>
      <c r="E123">
        <v>113</v>
      </c>
      <c r="F123">
        <v>1</v>
      </c>
      <c r="G123">
        <v>1</v>
      </c>
      <c r="H123">
        <v>1</v>
      </c>
      <c r="I123" t="s">
        <v>484</v>
      </c>
      <c r="J123" t="s">
        <v>3</v>
      </c>
      <c r="K123" t="s">
        <v>485</v>
      </c>
      <c r="L123">
        <v>1369</v>
      </c>
      <c r="N123">
        <v>1013</v>
      </c>
      <c r="O123" t="s">
        <v>397</v>
      </c>
      <c r="P123" t="s">
        <v>397</v>
      </c>
      <c r="Q123">
        <v>1</v>
      </c>
      <c r="X123">
        <v>0.16</v>
      </c>
      <c r="Y123">
        <v>0</v>
      </c>
      <c r="Z123">
        <v>0</v>
      </c>
      <c r="AA123">
        <v>0</v>
      </c>
      <c r="AB123">
        <v>686.58</v>
      </c>
      <c r="AC123">
        <v>0</v>
      </c>
      <c r="AD123">
        <v>1</v>
      </c>
      <c r="AE123">
        <v>1</v>
      </c>
      <c r="AF123" t="s">
        <v>24</v>
      </c>
      <c r="AG123">
        <v>0.192</v>
      </c>
      <c r="AH123">
        <v>2</v>
      </c>
      <c r="AI123">
        <v>61520811</v>
      </c>
      <c r="AJ123">
        <v>100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ROW(Source!A272)</f>
        <v>272</v>
      </c>
      <c r="B124">
        <v>61520812</v>
      </c>
      <c r="C124">
        <v>61519468</v>
      </c>
      <c r="D124">
        <v>58534847</v>
      </c>
      <c r="E124">
        <v>113</v>
      </c>
      <c r="F124">
        <v>1</v>
      </c>
      <c r="G124">
        <v>1</v>
      </c>
      <c r="H124">
        <v>1</v>
      </c>
      <c r="I124" t="s">
        <v>482</v>
      </c>
      <c r="J124" t="s">
        <v>3</v>
      </c>
      <c r="K124" t="s">
        <v>483</v>
      </c>
      <c r="L124">
        <v>1369</v>
      </c>
      <c r="N124">
        <v>1013</v>
      </c>
      <c r="O124" t="s">
        <v>397</v>
      </c>
      <c r="P124" t="s">
        <v>397</v>
      </c>
      <c r="Q124">
        <v>1</v>
      </c>
      <c r="X124">
        <v>0.41</v>
      </c>
      <c r="Y124">
        <v>0</v>
      </c>
      <c r="Z124">
        <v>0</v>
      </c>
      <c r="AA124">
        <v>0</v>
      </c>
      <c r="AB124">
        <v>702.18</v>
      </c>
      <c r="AC124">
        <v>0</v>
      </c>
      <c r="AD124">
        <v>1</v>
      </c>
      <c r="AE124">
        <v>1</v>
      </c>
      <c r="AF124" t="s">
        <v>24</v>
      </c>
      <c r="AG124">
        <v>0.49199999999999994</v>
      </c>
      <c r="AH124">
        <v>2</v>
      </c>
      <c r="AI124">
        <v>61520812</v>
      </c>
      <c r="AJ124">
        <v>101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ROW(Source!A272)</f>
        <v>272</v>
      </c>
      <c r="B125">
        <v>61520813</v>
      </c>
      <c r="C125">
        <v>61519468</v>
      </c>
      <c r="D125">
        <v>58534872</v>
      </c>
      <c r="E125">
        <v>113</v>
      </c>
      <c r="F125">
        <v>1</v>
      </c>
      <c r="G125">
        <v>1</v>
      </c>
      <c r="H125">
        <v>1</v>
      </c>
      <c r="I125" t="s">
        <v>484</v>
      </c>
      <c r="J125" t="s">
        <v>3</v>
      </c>
      <c r="K125" t="s">
        <v>485</v>
      </c>
      <c r="L125">
        <v>1369</v>
      </c>
      <c r="N125">
        <v>1013</v>
      </c>
      <c r="O125" t="s">
        <v>397</v>
      </c>
      <c r="P125" t="s">
        <v>397</v>
      </c>
      <c r="Q125">
        <v>1</v>
      </c>
      <c r="X125">
        <v>0.41</v>
      </c>
      <c r="Y125">
        <v>0</v>
      </c>
      <c r="Z125">
        <v>0</v>
      </c>
      <c r="AA125">
        <v>0</v>
      </c>
      <c r="AB125">
        <v>686.58</v>
      </c>
      <c r="AC125">
        <v>0</v>
      </c>
      <c r="AD125">
        <v>1</v>
      </c>
      <c r="AE125">
        <v>1</v>
      </c>
      <c r="AF125" t="s">
        <v>24</v>
      </c>
      <c r="AG125">
        <v>0.49199999999999994</v>
      </c>
      <c r="AH125">
        <v>2</v>
      </c>
      <c r="AI125">
        <v>61520813</v>
      </c>
      <c r="AJ125">
        <v>102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330692</v>
      </c>
      <c r="G12" t="str">
        <f>Source!G12</f>
        <v>330692_Земенское_Цикаришвили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68</v>
      </c>
      <c r="E14" t="s">
        <v>69</v>
      </c>
      <c r="F14" t="s">
        <v>517</v>
      </c>
      <c r="G14" t="s">
        <v>518</v>
      </c>
      <c r="H14">
        <v>159.56</v>
      </c>
      <c r="I14">
        <v>191.47</v>
      </c>
      <c r="J14">
        <v>4.79</v>
      </c>
      <c r="K14">
        <v>167.64</v>
      </c>
      <c r="L14">
        <v>20</v>
      </c>
      <c r="M14">
        <v>45733</v>
      </c>
      <c r="N14">
        <v>2</v>
      </c>
      <c r="O14" t="s">
        <v>519</v>
      </c>
      <c r="P14" t="s">
        <v>520</v>
      </c>
      <c r="Q14" t="s">
        <v>521</v>
      </c>
      <c r="R14" t="s">
        <v>522</v>
      </c>
      <c r="S14" t="s">
        <v>523</v>
      </c>
      <c r="T14" t="s">
        <v>524</v>
      </c>
      <c r="U14">
        <v>2</v>
      </c>
      <c r="V14">
        <v>3.29</v>
      </c>
      <c r="W14">
        <v>0</v>
      </c>
      <c r="X14">
        <v>0</v>
      </c>
      <c r="Y14" t="s">
        <v>3</v>
      </c>
      <c r="Z14" t="s">
        <v>525</v>
      </c>
      <c r="AA14">
        <v>3</v>
      </c>
      <c r="AB14" t="s">
        <v>3</v>
      </c>
      <c r="AC14">
        <v>159.56</v>
      </c>
      <c r="AD14">
        <v>1</v>
      </c>
      <c r="AE14">
        <v>0</v>
      </c>
      <c r="AF14">
        <v>1</v>
      </c>
      <c r="AG14">
        <v>3</v>
      </c>
      <c r="AH14" t="s">
        <v>70</v>
      </c>
      <c r="AI14" t="s">
        <v>69</v>
      </c>
      <c r="AJ14">
        <v>45943.675057870372</v>
      </c>
      <c r="AK14">
        <v>61519186</v>
      </c>
    </row>
    <row r="15" spans="1:103" x14ac:dyDescent="0.2">
      <c r="B15" t="s">
        <v>3</v>
      </c>
      <c r="C15">
        <v>0</v>
      </c>
      <c r="D15" t="s">
        <v>526</v>
      </c>
      <c r="E15" t="s">
        <v>69</v>
      </c>
      <c r="F15" t="s">
        <v>517</v>
      </c>
      <c r="G15" t="s">
        <v>518</v>
      </c>
      <c r="H15">
        <v>194.31</v>
      </c>
      <c r="I15">
        <v>233.17</v>
      </c>
      <c r="J15">
        <v>5.83</v>
      </c>
      <c r="K15">
        <v>204.14</v>
      </c>
      <c r="L15">
        <v>20</v>
      </c>
      <c r="M15">
        <v>45733</v>
      </c>
      <c r="N15">
        <v>2</v>
      </c>
      <c r="O15" t="s">
        <v>527</v>
      </c>
      <c r="P15" t="s">
        <v>528</v>
      </c>
      <c r="Q15" t="s">
        <v>529</v>
      </c>
      <c r="R15" t="s">
        <v>530</v>
      </c>
      <c r="S15" t="s">
        <v>531</v>
      </c>
      <c r="T15" t="s">
        <v>524</v>
      </c>
      <c r="U15">
        <v>2</v>
      </c>
      <c r="V15">
        <v>4</v>
      </c>
      <c r="W15">
        <v>0</v>
      </c>
      <c r="X15">
        <v>0</v>
      </c>
      <c r="Y15" t="s">
        <v>3</v>
      </c>
      <c r="Z15" t="s">
        <v>525</v>
      </c>
      <c r="AA15">
        <v>3</v>
      </c>
      <c r="AB15" t="s">
        <v>3</v>
      </c>
      <c r="AC15">
        <v>194.31</v>
      </c>
      <c r="AD15">
        <v>1</v>
      </c>
      <c r="AE15">
        <v>0</v>
      </c>
      <c r="AF15">
        <v>1</v>
      </c>
      <c r="AG15">
        <v>3</v>
      </c>
      <c r="AH15" t="s">
        <v>70</v>
      </c>
      <c r="AI15" t="s">
        <v>69</v>
      </c>
      <c r="AJ15">
        <v>45943.675057870372</v>
      </c>
      <c r="AK15">
        <v>61519186</v>
      </c>
    </row>
    <row r="16" spans="1:103" x14ac:dyDescent="0.2">
      <c r="B16" t="s">
        <v>3</v>
      </c>
      <c r="C16">
        <v>0</v>
      </c>
      <c r="D16" t="s">
        <v>532</v>
      </c>
      <c r="E16" t="s">
        <v>69</v>
      </c>
      <c r="F16" t="s">
        <v>517</v>
      </c>
      <c r="G16" t="s">
        <v>518</v>
      </c>
      <c r="H16">
        <v>242.45</v>
      </c>
      <c r="I16">
        <v>290.94</v>
      </c>
      <c r="J16">
        <v>7.27</v>
      </c>
      <c r="K16">
        <v>254.71</v>
      </c>
      <c r="L16">
        <v>20</v>
      </c>
      <c r="M16">
        <v>45733</v>
      </c>
      <c r="N16">
        <v>2</v>
      </c>
      <c r="O16" t="s">
        <v>533</v>
      </c>
      <c r="P16" t="s">
        <v>528</v>
      </c>
      <c r="Q16" t="s">
        <v>534</v>
      </c>
      <c r="R16" t="s">
        <v>535</v>
      </c>
      <c r="S16" t="s">
        <v>536</v>
      </c>
      <c r="T16" t="s">
        <v>524</v>
      </c>
      <c r="U16">
        <v>2</v>
      </c>
      <c r="V16">
        <v>4.99</v>
      </c>
      <c r="W16">
        <v>0</v>
      </c>
      <c r="X16">
        <v>0</v>
      </c>
      <c r="Y16" t="s">
        <v>3</v>
      </c>
      <c r="Z16" t="s">
        <v>525</v>
      </c>
      <c r="AA16">
        <v>3</v>
      </c>
      <c r="AB16" t="s">
        <v>3</v>
      </c>
      <c r="AC16">
        <v>242.45</v>
      </c>
      <c r="AD16">
        <v>1</v>
      </c>
      <c r="AE16">
        <v>0</v>
      </c>
      <c r="AF16">
        <v>1</v>
      </c>
      <c r="AG16">
        <v>3</v>
      </c>
      <c r="AH16" t="s">
        <v>70</v>
      </c>
      <c r="AI16" t="s">
        <v>69</v>
      </c>
      <c r="AJ16">
        <v>45943.675057870372</v>
      </c>
      <c r="AK16">
        <v>61519186</v>
      </c>
    </row>
    <row r="17" spans="2:37" x14ac:dyDescent="0.2">
      <c r="B17" t="s">
        <v>3</v>
      </c>
      <c r="C17">
        <v>1</v>
      </c>
      <c r="D17" t="s">
        <v>68</v>
      </c>
      <c r="E17" t="s">
        <v>74</v>
      </c>
      <c r="F17" t="s">
        <v>517</v>
      </c>
      <c r="G17" t="s">
        <v>75</v>
      </c>
      <c r="H17">
        <v>174.64</v>
      </c>
      <c r="I17">
        <v>209.57</v>
      </c>
      <c r="J17">
        <v>5.24</v>
      </c>
      <c r="K17">
        <v>183.48</v>
      </c>
      <c r="L17">
        <v>20</v>
      </c>
      <c r="M17">
        <v>45733</v>
      </c>
      <c r="N17">
        <v>2</v>
      </c>
      <c r="O17" t="s">
        <v>519</v>
      </c>
      <c r="P17" t="s">
        <v>520</v>
      </c>
      <c r="Q17" t="s">
        <v>521</v>
      </c>
      <c r="R17" t="s">
        <v>522</v>
      </c>
      <c r="S17" t="s">
        <v>523</v>
      </c>
      <c r="T17" t="s">
        <v>524</v>
      </c>
      <c r="U17">
        <v>2</v>
      </c>
      <c r="V17">
        <v>3.6</v>
      </c>
      <c r="W17">
        <v>0</v>
      </c>
      <c r="X17">
        <v>0</v>
      </c>
      <c r="Y17" t="s">
        <v>3</v>
      </c>
      <c r="Z17" t="s">
        <v>525</v>
      </c>
      <c r="AA17">
        <v>3</v>
      </c>
      <c r="AB17" t="s">
        <v>3</v>
      </c>
      <c r="AC17">
        <v>174.64</v>
      </c>
      <c r="AD17">
        <v>1</v>
      </c>
      <c r="AE17">
        <v>0</v>
      </c>
      <c r="AF17">
        <v>1</v>
      </c>
      <c r="AG17">
        <v>3</v>
      </c>
      <c r="AH17" t="s">
        <v>75</v>
      </c>
      <c r="AI17" t="s">
        <v>74</v>
      </c>
      <c r="AJ17">
        <v>45943.675057870372</v>
      </c>
      <c r="AK17">
        <v>61519191</v>
      </c>
    </row>
    <row r="18" spans="2:37" x14ac:dyDescent="0.2">
      <c r="B18" t="s">
        <v>3</v>
      </c>
      <c r="C18">
        <v>0</v>
      </c>
      <c r="D18" t="s">
        <v>526</v>
      </c>
      <c r="E18" t="s">
        <v>74</v>
      </c>
      <c r="F18" t="s">
        <v>517</v>
      </c>
      <c r="G18" t="s">
        <v>75</v>
      </c>
      <c r="H18">
        <v>190</v>
      </c>
      <c r="I18">
        <v>228</v>
      </c>
      <c r="J18">
        <v>5.7</v>
      </c>
      <c r="K18">
        <v>199.61</v>
      </c>
      <c r="L18">
        <v>20</v>
      </c>
      <c r="M18">
        <v>45733</v>
      </c>
      <c r="N18">
        <v>2</v>
      </c>
      <c r="O18" t="s">
        <v>527</v>
      </c>
      <c r="P18" t="s">
        <v>528</v>
      </c>
      <c r="Q18" t="s">
        <v>529</v>
      </c>
      <c r="R18" t="s">
        <v>530</v>
      </c>
      <c r="S18" t="s">
        <v>531</v>
      </c>
      <c r="T18" t="s">
        <v>524</v>
      </c>
      <c r="U18">
        <v>2</v>
      </c>
      <c r="V18">
        <v>3.91</v>
      </c>
      <c r="W18">
        <v>0</v>
      </c>
      <c r="X18">
        <v>0</v>
      </c>
      <c r="Y18" t="s">
        <v>3</v>
      </c>
      <c r="Z18" t="s">
        <v>525</v>
      </c>
      <c r="AA18">
        <v>3</v>
      </c>
      <c r="AB18" t="s">
        <v>3</v>
      </c>
      <c r="AC18">
        <v>190</v>
      </c>
      <c r="AD18">
        <v>1</v>
      </c>
      <c r="AE18">
        <v>0</v>
      </c>
      <c r="AF18">
        <v>1</v>
      </c>
      <c r="AG18">
        <v>3</v>
      </c>
      <c r="AH18" t="s">
        <v>75</v>
      </c>
      <c r="AI18" t="s">
        <v>74</v>
      </c>
      <c r="AJ18">
        <v>45943.675057870372</v>
      </c>
      <c r="AK18">
        <v>61519191</v>
      </c>
    </row>
    <row r="19" spans="2:37" x14ac:dyDescent="0.2">
      <c r="B19" t="s">
        <v>3</v>
      </c>
      <c r="C19">
        <v>0</v>
      </c>
      <c r="D19" t="s">
        <v>532</v>
      </c>
      <c r="E19" t="s">
        <v>74</v>
      </c>
      <c r="F19" t="s">
        <v>517</v>
      </c>
      <c r="G19" t="s">
        <v>75</v>
      </c>
      <c r="H19">
        <v>179.17</v>
      </c>
      <c r="I19">
        <v>215</v>
      </c>
      <c r="J19">
        <v>5.38</v>
      </c>
      <c r="K19">
        <v>188.24</v>
      </c>
      <c r="L19">
        <v>20</v>
      </c>
      <c r="M19">
        <v>45733</v>
      </c>
      <c r="N19">
        <v>2</v>
      </c>
      <c r="O19" t="s">
        <v>533</v>
      </c>
      <c r="P19" t="s">
        <v>528</v>
      </c>
      <c r="Q19" t="s">
        <v>534</v>
      </c>
      <c r="R19" t="s">
        <v>535</v>
      </c>
      <c r="S19" t="s">
        <v>536</v>
      </c>
      <c r="T19" t="s">
        <v>524</v>
      </c>
      <c r="U19">
        <v>2</v>
      </c>
      <c r="V19">
        <v>3.69</v>
      </c>
      <c r="W19">
        <v>0</v>
      </c>
      <c r="X19">
        <v>0</v>
      </c>
      <c r="Y19" t="s">
        <v>3</v>
      </c>
      <c r="Z19" t="s">
        <v>525</v>
      </c>
      <c r="AA19">
        <v>3</v>
      </c>
      <c r="AB19" t="s">
        <v>3</v>
      </c>
      <c r="AC19">
        <v>179.17</v>
      </c>
      <c r="AD19">
        <v>1</v>
      </c>
      <c r="AE19">
        <v>0</v>
      </c>
      <c r="AF19">
        <v>1</v>
      </c>
      <c r="AG19">
        <v>3</v>
      </c>
      <c r="AH19" t="s">
        <v>75</v>
      </c>
      <c r="AI19" t="s">
        <v>74</v>
      </c>
      <c r="AJ19">
        <v>45943.675057870372</v>
      </c>
      <c r="AK19">
        <v>61519191</v>
      </c>
    </row>
    <row r="20" spans="2:37" x14ac:dyDescent="0.2">
      <c r="B20" t="s">
        <v>3</v>
      </c>
      <c r="C20">
        <v>1</v>
      </c>
      <c r="D20" t="s">
        <v>161</v>
      </c>
      <c r="E20" t="s">
        <v>162</v>
      </c>
      <c r="F20" t="s">
        <v>537</v>
      </c>
      <c r="G20" t="s">
        <v>22</v>
      </c>
      <c r="H20">
        <v>16835.96</v>
      </c>
      <c r="I20">
        <v>20203.150000000001</v>
      </c>
      <c r="J20">
        <v>505.08</v>
      </c>
      <c r="K20">
        <v>17549.13</v>
      </c>
      <c r="L20">
        <v>20</v>
      </c>
      <c r="M20">
        <v>45733</v>
      </c>
      <c r="N20">
        <v>2</v>
      </c>
      <c r="O20" t="s">
        <v>538</v>
      </c>
      <c r="P20" t="s">
        <v>539</v>
      </c>
      <c r="Q20" t="s">
        <v>540</v>
      </c>
      <c r="R20" t="s">
        <v>541</v>
      </c>
      <c r="S20" t="s">
        <v>542</v>
      </c>
      <c r="T20" t="s">
        <v>543</v>
      </c>
      <c r="U20">
        <v>1.2</v>
      </c>
      <c r="V20">
        <v>208.09</v>
      </c>
      <c r="W20">
        <v>0</v>
      </c>
      <c r="X20">
        <v>0</v>
      </c>
      <c r="Y20" t="s">
        <v>3</v>
      </c>
      <c r="Z20" t="s">
        <v>525</v>
      </c>
      <c r="AA20">
        <v>3</v>
      </c>
      <c r="AB20" t="s">
        <v>3</v>
      </c>
      <c r="AC20">
        <v>16835.96</v>
      </c>
      <c r="AD20">
        <v>1</v>
      </c>
      <c r="AE20">
        <v>0</v>
      </c>
      <c r="AF20">
        <v>3</v>
      </c>
      <c r="AG20">
        <v>3</v>
      </c>
      <c r="AH20" t="s">
        <v>22</v>
      </c>
      <c r="AI20" t="s">
        <v>162</v>
      </c>
      <c r="AJ20">
        <v>45993.405046296299</v>
      </c>
      <c r="AK20">
        <v>61519350</v>
      </c>
    </row>
    <row r="21" spans="2:37" x14ac:dyDescent="0.2">
      <c r="B21" t="s">
        <v>3</v>
      </c>
      <c r="C21">
        <v>0</v>
      </c>
      <c r="D21" t="s">
        <v>544</v>
      </c>
      <c r="E21" t="s">
        <v>162</v>
      </c>
      <c r="F21" t="s">
        <v>537</v>
      </c>
      <c r="G21" t="s">
        <v>22</v>
      </c>
      <c r="H21">
        <v>27754.17</v>
      </c>
      <c r="I21">
        <v>33305</v>
      </c>
      <c r="J21">
        <v>832.63</v>
      </c>
      <c r="K21">
        <v>28929.84</v>
      </c>
      <c r="L21">
        <v>20</v>
      </c>
      <c r="M21">
        <v>45733</v>
      </c>
      <c r="N21">
        <v>2</v>
      </c>
      <c r="O21" t="s">
        <v>545</v>
      </c>
      <c r="P21" t="s">
        <v>528</v>
      </c>
      <c r="Q21" t="s">
        <v>546</v>
      </c>
      <c r="R21" t="s">
        <v>547</v>
      </c>
      <c r="S21" t="s">
        <v>548</v>
      </c>
      <c r="T21" t="s">
        <v>549</v>
      </c>
      <c r="U21">
        <v>1.2</v>
      </c>
      <c r="V21">
        <v>343.04</v>
      </c>
      <c r="W21">
        <v>0</v>
      </c>
      <c r="X21">
        <v>0</v>
      </c>
      <c r="Y21" t="s">
        <v>3</v>
      </c>
      <c r="Z21" t="s">
        <v>525</v>
      </c>
      <c r="AA21">
        <v>3</v>
      </c>
      <c r="AB21" t="s">
        <v>3</v>
      </c>
      <c r="AC21">
        <v>27754.17</v>
      </c>
      <c r="AD21">
        <v>1</v>
      </c>
      <c r="AE21">
        <v>0</v>
      </c>
      <c r="AF21">
        <v>3</v>
      </c>
      <c r="AG21">
        <v>3</v>
      </c>
      <c r="AH21" t="s">
        <v>22</v>
      </c>
      <c r="AI21" t="s">
        <v>162</v>
      </c>
      <c r="AJ21">
        <v>45993.405046296299</v>
      </c>
      <c r="AK21">
        <v>61519350</v>
      </c>
    </row>
    <row r="22" spans="2:37" x14ac:dyDescent="0.2">
      <c r="B22" t="s">
        <v>3</v>
      </c>
      <c r="C22">
        <v>0</v>
      </c>
      <c r="D22" t="s">
        <v>550</v>
      </c>
      <c r="E22" t="s">
        <v>162</v>
      </c>
      <c r="F22" t="s">
        <v>537</v>
      </c>
      <c r="G22" t="s">
        <v>22</v>
      </c>
      <c r="H22">
        <v>30556.67</v>
      </c>
      <c r="I22">
        <v>36668</v>
      </c>
      <c r="J22">
        <v>916.7</v>
      </c>
      <c r="K22">
        <v>31851.05</v>
      </c>
      <c r="L22">
        <v>20</v>
      </c>
      <c r="M22">
        <v>45733</v>
      </c>
      <c r="N22">
        <v>2</v>
      </c>
      <c r="O22" t="s">
        <v>551</v>
      </c>
      <c r="P22" t="s">
        <v>520</v>
      </c>
      <c r="Q22" t="s">
        <v>552</v>
      </c>
      <c r="R22" t="s">
        <v>553</v>
      </c>
      <c r="S22" t="s">
        <v>554</v>
      </c>
      <c r="T22" t="s">
        <v>524</v>
      </c>
      <c r="U22">
        <v>1.2</v>
      </c>
      <c r="V22">
        <v>377.68</v>
      </c>
      <c r="W22">
        <v>0</v>
      </c>
      <c r="X22">
        <v>0</v>
      </c>
      <c r="Y22" t="s">
        <v>3</v>
      </c>
      <c r="Z22" t="s">
        <v>525</v>
      </c>
      <c r="AA22">
        <v>3</v>
      </c>
      <c r="AB22" t="s">
        <v>3</v>
      </c>
      <c r="AC22">
        <v>30556.67</v>
      </c>
      <c r="AD22">
        <v>1</v>
      </c>
      <c r="AE22">
        <v>0</v>
      </c>
      <c r="AF22">
        <v>3</v>
      </c>
      <c r="AG22">
        <v>3</v>
      </c>
      <c r="AH22" t="s">
        <v>22</v>
      </c>
      <c r="AI22" t="s">
        <v>162</v>
      </c>
      <c r="AJ22">
        <v>45993.405046296299</v>
      </c>
      <c r="AK22">
        <v>61519350</v>
      </c>
    </row>
    <row r="23" spans="2:37" x14ac:dyDescent="0.2">
      <c r="B23" t="s">
        <v>3</v>
      </c>
      <c r="C23">
        <v>1</v>
      </c>
      <c r="D23" t="s">
        <v>167</v>
      </c>
      <c r="E23" t="s">
        <v>168</v>
      </c>
      <c r="F23" t="s">
        <v>555</v>
      </c>
      <c r="G23" t="s">
        <v>22</v>
      </c>
      <c r="H23">
        <v>11986.76</v>
      </c>
      <c r="I23">
        <v>14384.11</v>
      </c>
      <c r="J23">
        <v>359.6</v>
      </c>
      <c r="K23">
        <v>12593.29</v>
      </c>
      <c r="L23">
        <v>20</v>
      </c>
      <c r="M23">
        <v>45737</v>
      </c>
      <c r="N23">
        <v>2</v>
      </c>
      <c r="O23" t="s">
        <v>556</v>
      </c>
      <c r="P23" t="s">
        <v>557</v>
      </c>
      <c r="Q23" t="s">
        <v>558</v>
      </c>
      <c r="R23" t="s">
        <v>559</v>
      </c>
      <c r="S23" t="s">
        <v>560</v>
      </c>
      <c r="T23" t="s">
        <v>524</v>
      </c>
      <c r="U23">
        <v>2</v>
      </c>
      <c r="V23">
        <v>246.93</v>
      </c>
      <c r="W23">
        <v>0</v>
      </c>
      <c r="X23">
        <v>0</v>
      </c>
      <c r="Y23" t="s">
        <v>3</v>
      </c>
      <c r="Z23" t="s">
        <v>525</v>
      </c>
      <c r="AA23">
        <v>3</v>
      </c>
      <c r="AB23" t="s">
        <v>3</v>
      </c>
      <c r="AC23">
        <v>11986.76</v>
      </c>
      <c r="AD23">
        <v>1</v>
      </c>
      <c r="AE23">
        <v>0</v>
      </c>
      <c r="AF23">
        <v>1</v>
      </c>
      <c r="AG23">
        <v>3</v>
      </c>
      <c r="AH23" t="s">
        <v>22</v>
      </c>
      <c r="AI23" t="s">
        <v>168</v>
      </c>
      <c r="AJ23">
        <v>45943.675069444442</v>
      </c>
      <c r="AK23">
        <v>61519355</v>
      </c>
    </row>
    <row r="24" spans="2:37" x14ac:dyDescent="0.2">
      <c r="B24" t="s">
        <v>3</v>
      </c>
      <c r="C24">
        <v>0</v>
      </c>
      <c r="D24" t="s">
        <v>561</v>
      </c>
      <c r="E24" t="s">
        <v>168</v>
      </c>
      <c r="F24" t="s">
        <v>555</v>
      </c>
      <c r="G24" t="s">
        <v>22</v>
      </c>
      <c r="H24">
        <v>12586.09</v>
      </c>
      <c r="I24">
        <v>15103.31</v>
      </c>
      <c r="J24">
        <v>377.58</v>
      </c>
      <c r="K24">
        <v>13222.94</v>
      </c>
      <c r="L24">
        <v>20</v>
      </c>
      <c r="M24">
        <v>45737</v>
      </c>
      <c r="N24">
        <v>2</v>
      </c>
      <c r="O24" t="s">
        <v>562</v>
      </c>
      <c r="P24" t="s">
        <v>563</v>
      </c>
      <c r="Q24" t="s">
        <v>546</v>
      </c>
      <c r="R24" t="s">
        <v>564</v>
      </c>
      <c r="S24" t="s">
        <v>3</v>
      </c>
      <c r="T24" t="s">
        <v>549</v>
      </c>
      <c r="U24">
        <v>2</v>
      </c>
      <c r="V24">
        <v>259.27</v>
      </c>
      <c r="W24">
        <v>0</v>
      </c>
      <c r="X24">
        <v>0</v>
      </c>
      <c r="Y24" t="s">
        <v>3</v>
      </c>
      <c r="Z24" t="s">
        <v>525</v>
      </c>
      <c r="AA24">
        <v>3</v>
      </c>
      <c r="AB24" t="s">
        <v>3</v>
      </c>
      <c r="AC24">
        <v>12586.09</v>
      </c>
      <c r="AD24">
        <v>1</v>
      </c>
      <c r="AE24">
        <v>0</v>
      </c>
      <c r="AF24">
        <v>1</v>
      </c>
      <c r="AG24">
        <v>3</v>
      </c>
      <c r="AH24" t="s">
        <v>22</v>
      </c>
      <c r="AI24" t="s">
        <v>168</v>
      </c>
      <c r="AJ24">
        <v>45943.675069444442</v>
      </c>
      <c r="AK24">
        <v>61519355</v>
      </c>
    </row>
    <row r="25" spans="2:37" x14ac:dyDescent="0.2">
      <c r="B25" t="s">
        <v>3</v>
      </c>
      <c r="C25">
        <v>0</v>
      </c>
      <c r="D25" t="s">
        <v>565</v>
      </c>
      <c r="E25" t="s">
        <v>168</v>
      </c>
      <c r="F25" t="s">
        <v>555</v>
      </c>
      <c r="G25" t="s">
        <v>22</v>
      </c>
      <c r="H25">
        <v>13185.43</v>
      </c>
      <c r="I25">
        <v>15822.52</v>
      </c>
      <c r="J25">
        <v>395.56</v>
      </c>
      <c r="K25">
        <v>13852.61</v>
      </c>
      <c r="L25">
        <v>20</v>
      </c>
      <c r="M25">
        <v>45737</v>
      </c>
      <c r="N25">
        <v>2</v>
      </c>
      <c r="O25" t="s">
        <v>566</v>
      </c>
      <c r="P25" t="s">
        <v>520</v>
      </c>
      <c r="Q25" t="s">
        <v>552</v>
      </c>
      <c r="R25" t="s">
        <v>553</v>
      </c>
      <c r="S25" t="s">
        <v>554</v>
      </c>
      <c r="T25" t="s">
        <v>524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525</v>
      </c>
      <c r="AA25">
        <v>3</v>
      </c>
      <c r="AB25" t="s">
        <v>3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22</v>
      </c>
      <c r="AI25" t="s">
        <v>168</v>
      </c>
      <c r="AJ25">
        <v>45943.675069444442</v>
      </c>
      <c r="AK25">
        <v>61519355</v>
      </c>
    </row>
    <row r="26" spans="2:37" x14ac:dyDescent="0.2">
      <c r="B26" t="s">
        <v>3</v>
      </c>
      <c r="C26">
        <v>1</v>
      </c>
      <c r="D26" t="s">
        <v>167</v>
      </c>
      <c r="E26" t="s">
        <v>170</v>
      </c>
      <c r="F26" t="s">
        <v>555</v>
      </c>
      <c r="G26" t="s">
        <v>22</v>
      </c>
      <c r="H26">
        <v>15145.38</v>
      </c>
      <c r="I26">
        <v>18174.46</v>
      </c>
      <c r="J26">
        <v>454.36</v>
      </c>
      <c r="K26">
        <v>15911.73</v>
      </c>
      <c r="L26">
        <v>20</v>
      </c>
      <c r="M26">
        <v>45737</v>
      </c>
      <c r="N26">
        <v>2</v>
      </c>
      <c r="O26" t="s">
        <v>556</v>
      </c>
      <c r="P26" t="s">
        <v>557</v>
      </c>
      <c r="Q26" t="s">
        <v>558</v>
      </c>
      <c r="R26" t="s">
        <v>559</v>
      </c>
      <c r="S26" t="s">
        <v>560</v>
      </c>
      <c r="T26" t="s">
        <v>524</v>
      </c>
      <c r="U26">
        <v>2</v>
      </c>
      <c r="V26">
        <v>311.99</v>
      </c>
      <c r="W26">
        <v>0</v>
      </c>
      <c r="X26">
        <v>0</v>
      </c>
      <c r="Y26" t="s">
        <v>3</v>
      </c>
      <c r="Z26" t="s">
        <v>525</v>
      </c>
      <c r="AA26">
        <v>3</v>
      </c>
      <c r="AB26" t="s">
        <v>3</v>
      </c>
      <c r="AC26">
        <v>15145.38</v>
      </c>
      <c r="AD26">
        <v>1</v>
      </c>
      <c r="AE26">
        <v>0</v>
      </c>
      <c r="AF26">
        <v>1</v>
      </c>
      <c r="AG26">
        <v>3</v>
      </c>
      <c r="AH26" t="s">
        <v>22</v>
      </c>
      <c r="AI26" t="s">
        <v>170</v>
      </c>
      <c r="AJ26">
        <v>45943.675069444442</v>
      </c>
      <c r="AK26">
        <v>61519360</v>
      </c>
    </row>
    <row r="27" spans="2:37" x14ac:dyDescent="0.2">
      <c r="B27" t="s">
        <v>3</v>
      </c>
      <c r="C27">
        <v>0</v>
      </c>
      <c r="D27" t="s">
        <v>561</v>
      </c>
      <c r="E27" t="s">
        <v>170</v>
      </c>
      <c r="F27" t="s">
        <v>555</v>
      </c>
      <c r="G27" t="s">
        <v>22</v>
      </c>
      <c r="H27">
        <v>15919.43</v>
      </c>
      <c r="I27">
        <v>19103.310000000001</v>
      </c>
      <c r="J27">
        <v>477.58</v>
      </c>
      <c r="K27">
        <v>16724.95</v>
      </c>
      <c r="L27">
        <v>20</v>
      </c>
      <c r="M27">
        <v>45737</v>
      </c>
      <c r="N27">
        <v>2</v>
      </c>
      <c r="O27" t="s">
        <v>562</v>
      </c>
      <c r="P27" t="s">
        <v>563</v>
      </c>
      <c r="Q27" t="s">
        <v>546</v>
      </c>
      <c r="R27" t="s">
        <v>564</v>
      </c>
      <c r="S27" t="s">
        <v>3</v>
      </c>
      <c r="T27" t="s">
        <v>549</v>
      </c>
      <c r="U27">
        <v>2</v>
      </c>
      <c r="V27">
        <v>327.94</v>
      </c>
      <c r="W27">
        <v>0</v>
      </c>
      <c r="X27">
        <v>0</v>
      </c>
      <c r="Y27" t="s">
        <v>3</v>
      </c>
      <c r="Z27" t="s">
        <v>525</v>
      </c>
      <c r="AA27">
        <v>3</v>
      </c>
      <c r="AB27" t="s">
        <v>3</v>
      </c>
      <c r="AC27">
        <v>15919.43</v>
      </c>
      <c r="AD27">
        <v>1</v>
      </c>
      <c r="AE27">
        <v>0</v>
      </c>
      <c r="AF27">
        <v>1</v>
      </c>
      <c r="AG27">
        <v>3</v>
      </c>
      <c r="AH27" t="s">
        <v>22</v>
      </c>
      <c r="AI27" t="s">
        <v>170</v>
      </c>
      <c r="AJ27">
        <v>45943.675069444442</v>
      </c>
      <c r="AK27">
        <v>61519360</v>
      </c>
    </row>
    <row r="28" spans="2:37" x14ac:dyDescent="0.2">
      <c r="B28" t="s">
        <v>3</v>
      </c>
      <c r="C28">
        <v>0</v>
      </c>
      <c r="D28" t="s">
        <v>565</v>
      </c>
      <c r="E28" t="s">
        <v>170</v>
      </c>
      <c r="F28" t="s">
        <v>555</v>
      </c>
      <c r="G28" t="s">
        <v>22</v>
      </c>
      <c r="H28">
        <v>16518.77</v>
      </c>
      <c r="I28">
        <v>19822.52</v>
      </c>
      <c r="J28">
        <v>495.56</v>
      </c>
      <c r="K28">
        <v>17354.62</v>
      </c>
      <c r="L28">
        <v>20</v>
      </c>
      <c r="M28">
        <v>45737</v>
      </c>
      <c r="N28">
        <v>2</v>
      </c>
      <c r="O28" t="s">
        <v>566</v>
      </c>
      <c r="P28" t="s">
        <v>520</v>
      </c>
      <c r="Q28" t="s">
        <v>552</v>
      </c>
      <c r="R28" t="s">
        <v>553</v>
      </c>
      <c r="S28" t="s">
        <v>554</v>
      </c>
      <c r="T28" t="s">
        <v>524</v>
      </c>
      <c r="U28">
        <v>2</v>
      </c>
      <c r="V28">
        <v>340.29</v>
      </c>
      <c r="W28">
        <v>0</v>
      </c>
      <c r="X28">
        <v>0</v>
      </c>
      <c r="Y28" t="s">
        <v>3</v>
      </c>
      <c r="Z28" t="s">
        <v>525</v>
      </c>
      <c r="AA28">
        <v>3</v>
      </c>
      <c r="AB28" t="s">
        <v>3</v>
      </c>
      <c r="AC28">
        <v>16518.77</v>
      </c>
      <c r="AD28">
        <v>1</v>
      </c>
      <c r="AE28">
        <v>0</v>
      </c>
      <c r="AF28">
        <v>1</v>
      </c>
      <c r="AG28">
        <v>3</v>
      </c>
      <c r="AH28" t="s">
        <v>22</v>
      </c>
      <c r="AI28" t="s">
        <v>170</v>
      </c>
      <c r="AJ28">
        <v>45943.675069444442</v>
      </c>
      <c r="AK28">
        <v>61519360</v>
      </c>
    </row>
    <row r="29" spans="2:37" x14ac:dyDescent="0.2">
      <c r="B29" t="s">
        <v>567</v>
      </c>
      <c r="C29">
        <v>1</v>
      </c>
      <c r="D29" t="s">
        <v>172</v>
      </c>
      <c r="E29" t="s">
        <v>173</v>
      </c>
      <c r="F29" t="s">
        <v>568</v>
      </c>
      <c r="G29" t="s">
        <v>174</v>
      </c>
      <c r="H29">
        <v>488</v>
      </c>
      <c r="I29">
        <v>585.6</v>
      </c>
      <c r="J29">
        <v>14.64</v>
      </c>
      <c r="K29">
        <v>512.69000000000005</v>
      </c>
      <c r="L29">
        <v>20</v>
      </c>
      <c r="M29">
        <v>45737</v>
      </c>
      <c r="N29">
        <v>2</v>
      </c>
      <c r="O29" t="s">
        <v>569</v>
      </c>
      <c r="P29" t="s">
        <v>570</v>
      </c>
      <c r="Q29" t="s">
        <v>558</v>
      </c>
      <c r="R29" t="s">
        <v>571</v>
      </c>
      <c r="S29" t="s">
        <v>560</v>
      </c>
      <c r="T29" t="s">
        <v>524</v>
      </c>
      <c r="U29">
        <v>2</v>
      </c>
      <c r="V29">
        <v>10.050000000000001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488</v>
      </c>
      <c r="AD29">
        <v>1</v>
      </c>
      <c r="AE29">
        <v>0</v>
      </c>
      <c r="AF29">
        <v>1</v>
      </c>
      <c r="AG29">
        <v>3</v>
      </c>
      <c r="AH29" t="s">
        <v>174</v>
      </c>
      <c r="AI29" t="s">
        <v>173</v>
      </c>
      <c r="AJ29">
        <v>45943.675069444442</v>
      </c>
      <c r="AK29">
        <v>61519370</v>
      </c>
    </row>
    <row r="30" spans="2:37" x14ac:dyDescent="0.2">
      <c r="B30" t="s">
        <v>572</v>
      </c>
      <c r="C30">
        <v>0</v>
      </c>
      <c r="D30" t="s">
        <v>573</v>
      </c>
      <c r="E30" t="s">
        <v>173</v>
      </c>
      <c r="F30" t="s">
        <v>568</v>
      </c>
      <c r="G30" t="s">
        <v>174</v>
      </c>
      <c r="H30">
        <v>767.75</v>
      </c>
      <c r="I30">
        <v>921.3</v>
      </c>
      <c r="J30">
        <v>23.03</v>
      </c>
      <c r="K30">
        <v>806.6</v>
      </c>
      <c r="L30">
        <v>20</v>
      </c>
      <c r="M30">
        <v>45737</v>
      </c>
      <c r="N30">
        <v>2</v>
      </c>
      <c r="O30" t="s">
        <v>574</v>
      </c>
      <c r="P30" t="s">
        <v>575</v>
      </c>
      <c r="Q30" t="s">
        <v>576</v>
      </c>
      <c r="R30" t="s">
        <v>577</v>
      </c>
      <c r="S30" t="s">
        <v>578</v>
      </c>
      <c r="T30" t="s">
        <v>579</v>
      </c>
      <c r="U30">
        <v>2</v>
      </c>
      <c r="V30">
        <v>15.82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767.75</v>
      </c>
      <c r="AD30">
        <v>1</v>
      </c>
      <c r="AE30">
        <v>0</v>
      </c>
      <c r="AF30">
        <v>1</v>
      </c>
      <c r="AG30">
        <v>3</v>
      </c>
      <c r="AH30" t="s">
        <v>174</v>
      </c>
      <c r="AI30" t="s">
        <v>173</v>
      </c>
      <c r="AJ30">
        <v>45943.675069444442</v>
      </c>
      <c r="AK30">
        <v>61519370</v>
      </c>
    </row>
    <row r="31" spans="2:37" x14ac:dyDescent="0.2">
      <c r="B31" t="s">
        <v>580</v>
      </c>
      <c r="C31">
        <v>0</v>
      </c>
      <c r="D31" t="s">
        <v>581</v>
      </c>
      <c r="E31" t="s">
        <v>173</v>
      </c>
      <c r="F31" t="s">
        <v>568</v>
      </c>
      <c r="G31" t="s">
        <v>174</v>
      </c>
      <c r="H31">
        <v>732.1</v>
      </c>
      <c r="I31">
        <v>878.52</v>
      </c>
      <c r="J31">
        <v>21.96</v>
      </c>
      <c r="K31">
        <v>769.14</v>
      </c>
      <c r="L31">
        <v>20</v>
      </c>
      <c r="M31">
        <v>45737</v>
      </c>
      <c r="N31">
        <v>2</v>
      </c>
      <c r="O31" t="s">
        <v>556</v>
      </c>
      <c r="P31" t="s">
        <v>563</v>
      </c>
      <c r="Q31" t="s">
        <v>546</v>
      </c>
      <c r="R31" t="s">
        <v>564</v>
      </c>
      <c r="S31" t="s">
        <v>3</v>
      </c>
      <c r="T31" t="s">
        <v>549</v>
      </c>
      <c r="U31">
        <v>2</v>
      </c>
      <c r="V31">
        <v>15.08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732.1</v>
      </c>
      <c r="AD31">
        <v>1</v>
      </c>
      <c r="AE31">
        <v>0</v>
      </c>
      <c r="AF31">
        <v>1</v>
      </c>
      <c r="AG31">
        <v>3</v>
      </c>
      <c r="AH31" t="s">
        <v>174</v>
      </c>
      <c r="AI31" t="s">
        <v>173</v>
      </c>
      <c r="AJ31">
        <v>45943.675069444442</v>
      </c>
      <c r="AK31">
        <v>61519370</v>
      </c>
    </row>
    <row r="32" spans="2:37" x14ac:dyDescent="0.2">
      <c r="B32" t="s">
        <v>582</v>
      </c>
      <c r="C32">
        <v>1</v>
      </c>
      <c r="D32" t="s">
        <v>176</v>
      </c>
      <c r="E32" t="s">
        <v>177</v>
      </c>
      <c r="F32" t="s">
        <v>583</v>
      </c>
      <c r="G32" t="s">
        <v>22</v>
      </c>
      <c r="H32">
        <v>1595</v>
      </c>
      <c r="I32">
        <v>1914</v>
      </c>
      <c r="J32">
        <v>47.85</v>
      </c>
      <c r="K32">
        <v>1655.17</v>
      </c>
      <c r="L32">
        <v>20</v>
      </c>
      <c r="M32">
        <v>45737</v>
      </c>
      <c r="N32">
        <v>2</v>
      </c>
      <c r="O32" t="s">
        <v>584</v>
      </c>
      <c r="P32" t="s">
        <v>557</v>
      </c>
      <c r="Q32" t="s">
        <v>558</v>
      </c>
      <c r="R32" t="s">
        <v>559</v>
      </c>
      <c r="S32" t="s">
        <v>560</v>
      </c>
      <c r="T32" t="s">
        <v>524</v>
      </c>
      <c r="U32">
        <v>0.75</v>
      </c>
      <c r="V32">
        <v>12.32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1595</v>
      </c>
      <c r="AD32">
        <v>1</v>
      </c>
      <c r="AE32">
        <v>0</v>
      </c>
      <c r="AF32">
        <v>1</v>
      </c>
      <c r="AG32">
        <v>3</v>
      </c>
      <c r="AH32" t="s">
        <v>22</v>
      </c>
      <c r="AI32" t="s">
        <v>177</v>
      </c>
      <c r="AJ32">
        <v>45944.591724537036</v>
      </c>
      <c r="AK32">
        <v>61519375</v>
      </c>
    </row>
    <row r="33" spans="2:37" x14ac:dyDescent="0.2">
      <c r="B33" t="s">
        <v>585</v>
      </c>
      <c r="C33">
        <v>0</v>
      </c>
      <c r="D33" t="s">
        <v>586</v>
      </c>
      <c r="E33" t="s">
        <v>177</v>
      </c>
      <c r="F33" t="s">
        <v>583</v>
      </c>
      <c r="G33" t="s">
        <v>22</v>
      </c>
      <c r="H33">
        <v>1723.5</v>
      </c>
      <c r="I33">
        <v>2068.1999999999998</v>
      </c>
      <c r="J33">
        <v>51.71</v>
      </c>
      <c r="K33">
        <v>1788.52</v>
      </c>
      <c r="L33">
        <v>20</v>
      </c>
      <c r="M33">
        <v>45737</v>
      </c>
      <c r="N33">
        <v>2</v>
      </c>
      <c r="O33" t="s">
        <v>587</v>
      </c>
      <c r="P33" t="s">
        <v>588</v>
      </c>
      <c r="Q33" t="s">
        <v>589</v>
      </c>
      <c r="R33" t="s">
        <v>3</v>
      </c>
      <c r="S33" t="s">
        <v>590</v>
      </c>
      <c r="T33" t="s">
        <v>524</v>
      </c>
      <c r="U33">
        <v>0.75</v>
      </c>
      <c r="V33">
        <v>13.31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1723.5</v>
      </c>
      <c r="AD33">
        <v>1</v>
      </c>
      <c r="AE33">
        <v>0</v>
      </c>
      <c r="AF33">
        <v>1</v>
      </c>
      <c r="AG33">
        <v>3</v>
      </c>
      <c r="AH33" t="s">
        <v>22</v>
      </c>
      <c r="AI33" t="s">
        <v>177</v>
      </c>
      <c r="AJ33">
        <v>45944.591724537036</v>
      </c>
      <c r="AK33">
        <v>61519375</v>
      </c>
    </row>
    <row r="34" spans="2:37" x14ac:dyDescent="0.2">
      <c r="B34" t="s">
        <v>591</v>
      </c>
      <c r="C34">
        <v>0</v>
      </c>
      <c r="D34" t="s">
        <v>592</v>
      </c>
      <c r="E34" t="s">
        <v>177</v>
      </c>
      <c r="F34" t="s">
        <v>583</v>
      </c>
      <c r="G34" t="s">
        <v>22</v>
      </c>
      <c r="H34">
        <v>2600</v>
      </c>
      <c r="I34">
        <v>3120</v>
      </c>
      <c r="J34">
        <v>78</v>
      </c>
      <c r="K34">
        <v>2698.09</v>
      </c>
      <c r="L34">
        <v>20</v>
      </c>
      <c r="M34">
        <v>45737</v>
      </c>
      <c r="N34">
        <v>2</v>
      </c>
      <c r="O34" t="s">
        <v>593</v>
      </c>
      <c r="P34" t="s">
        <v>575</v>
      </c>
      <c r="Q34" t="s">
        <v>576</v>
      </c>
      <c r="R34" t="s">
        <v>577</v>
      </c>
      <c r="S34" t="s">
        <v>578</v>
      </c>
      <c r="T34" t="s">
        <v>579</v>
      </c>
      <c r="U34">
        <v>0.75</v>
      </c>
      <c r="V34">
        <v>20.09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2600</v>
      </c>
      <c r="AD34">
        <v>1</v>
      </c>
      <c r="AE34">
        <v>0</v>
      </c>
      <c r="AF34">
        <v>1</v>
      </c>
      <c r="AG34">
        <v>3</v>
      </c>
      <c r="AH34" t="s">
        <v>22</v>
      </c>
      <c r="AI34" t="s">
        <v>177</v>
      </c>
      <c r="AJ34">
        <v>45944.591724537036</v>
      </c>
      <c r="AK34">
        <v>61519375</v>
      </c>
    </row>
    <row r="35" spans="2:37" x14ac:dyDescent="0.2">
      <c r="B35" t="s">
        <v>594</v>
      </c>
      <c r="C35">
        <v>1</v>
      </c>
      <c r="D35" t="s">
        <v>183</v>
      </c>
      <c r="E35" t="s">
        <v>184</v>
      </c>
      <c r="F35" t="s">
        <v>583</v>
      </c>
      <c r="G35" t="s">
        <v>22</v>
      </c>
      <c r="H35">
        <v>557.58000000000004</v>
      </c>
      <c r="I35">
        <v>669.1</v>
      </c>
      <c r="J35">
        <v>16.73</v>
      </c>
      <c r="K35">
        <v>585.79999999999995</v>
      </c>
      <c r="L35">
        <v>20</v>
      </c>
      <c r="M35">
        <v>45737</v>
      </c>
      <c r="N35">
        <v>2</v>
      </c>
      <c r="O35" t="s">
        <v>595</v>
      </c>
      <c r="P35" t="s">
        <v>557</v>
      </c>
      <c r="Q35" t="s">
        <v>558</v>
      </c>
      <c r="R35" t="s">
        <v>559</v>
      </c>
      <c r="S35" t="s">
        <v>560</v>
      </c>
      <c r="T35" t="s">
        <v>524</v>
      </c>
      <c r="U35">
        <v>2</v>
      </c>
      <c r="V35">
        <v>11.49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557.58000000000004</v>
      </c>
      <c r="AD35">
        <v>1</v>
      </c>
      <c r="AE35">
        <v>0</v>
      </c>
      <c r="AF35">
        <v>1</v>
      </c>
      <c r="AG35">
        <v>3</v>
      </c>
      <c r="AH35" t="s">
        <v>22</v>
      </c>
      <c r="AI35" t="s">
        <v>184</v>
      </c>
      <c r="AJ35">
        <v>45943.706226851849</v>
      </c>
      <c r="AK35">
        <v>61519380</v>
      </c>
    </row>
    <row r="36" spans="2:37" x14ac:dyDescent="0.2">
      <c r="B36" t="s">
        <v>596</v>
      </c>
      <c r="C36">
        <v>0</v>
      </c>
      <c r="D36" t="s">
        <v>597</v>
      </c>
      <c r="E36" t="s">
        <v>184</v>
      </c>
      <c r="F36" t="s">
        <v>583</v>
      </c>
      <c r="G36" t="s">
        <v>22</v>
      </c>
      <c r="H36">
        <v>799.58</v>
      </c>
      <c r="I36">
        <v>959.5</v>
      </c>
      <c r="J36">
        <v>23.99</v>
      </c>
      <c r="K36">
        <v>840.04</v>
      </c>
      <c r="L36">
        <v>20</v>
      </c>
      <c r="M36">
        <v>45737</v>
      </c>
      <c r="N36">
        <v>2</v>
      </c>
      <c r="O36" t="s">
        <v>587</v>
      </c>
      <c r="P36" t="s">
        <v>588</v>
      </c>
      <c r="Q36" t="s">
        <v>589</v>
      </c>
      <c r="R36" t="s">
        <v>3</v>
      </c>
      <c r="S36" t="s">
        <v>590</v>
      </c>
      <c r="T36" t="s">
        <v>524</v>
      </c>
      <c r="U36">
        <v>2</v>
      </c>
      <c r="V36">
        <v>16.47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799.58</v>
      </c>
      <c r="AD36">
        <v>1</v>
      </c>
      <c r="AE36">
        <v>0</v>
      </c>
      <c r="AF36">
        <v>1</v>
      </c>
      <c r="AG36">
        <v>3</v>
      </c>
      <c r="AH36" t="s">
        <v>22</v>
      </c>
      <c r="AI36" t="s">
        <v>184</v>
      </c>
      <c r="AJ36">
        <v>45943.706226851849</v>
      </c>
      <c r="AK36">
        <v>61519380</v>
      </c>
    </row>
    <row r="37" spans="2:37" x14ac:dyDescent="0.2">
      <c r="B37" t="s">
        <v>598</v>
      </c>
      <c r="C37">
        <v>0</v>
      </c>
      <c r="D37" t="s">
        <v>599</v>
      </c>
      <c r="E37" t="s">
        <v>184</v>
      </c>
      <c r="F37" t="s">
        <v>583</v>
      </c>
      <c r="G37" t="s">
        <v>22</v>
      </c>
      <c r="H37">
        <v>1667.5</v>
      </c>
      <c r="I37">
        <v>2001</v>
      </c>
      <c r="J37">
        <v>50.03</v>
      </c>
      <c r="K37">
        <v>1751.88</v>
      </c>
      <c r="L37">
        <v>20</v>
      </c>
      <c r="M37">
        <v>45737</v>
      </c>
      <c r="N37">
        <v>2</v>
      </c>
      <c r="O37" t="s">
        <v>593</v>
      </c>
      <c r="P37" t="s">
        <v>575</v>
      </c>
      <c r="Q37" t="s">
        <v>576</v>
      </c>
      <c r="R37" t="s">
        <v>577</v>
      </c>
      <c r="S37" t="s">
        <v>578</v>
      </c>
      <c r="T37" t="s">
        <v>579</v>
      </c>
      <c r="U37">
        <v>2</v>
      </c>
      <c r="V37">
        <v>34.35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1667.5</v>
      </c>
      <c r="AD37">
        <v>1</v>
      </c>
      <c r="AE37">
        <v>0</v>
      </c>
      <c r="AF37">
        <v>1</v>
      </c>
      <c r="AG37">
        <v>3</v>
      </c>
      <c r="AH37" t="s">
        <v>22</v>
      </c>
      <c r="AI37" t="s">
        <v>184</v>
      </c>
      <c r="AJ37">
        <v>45943.706226851849</v>
      </c>
      <c r="AK37">
        <v>61519380</v>
      </c>
    </row>
    <row r="38" spans="2:37" x14ac:dyDescent="0.2">
      <c r="B38" t="s">
        <v>600</v>
      </c>
      <c r="C38">
        <v>1</v>
      </c>
      <c r="D38" t="s">
        <v>186</v>
      </c>
      <c r="E38" t="s">
        <v>187</v>
      </c>
      <c r="F38" t="s">
        <v>583</v>
      </c>
      <c r="G38" t="s">
        <v>22</v>
      </c>
      <c r="H38">
        <v>146</v>
      </c>
      <c r="I38">
        <v>175.2</v>
      </c>
      <c r="J38">
        <v>4.38</v>
      </c>
      <c r="K38">
        <v>153.38999999999999</v>
      </c>
      <c r="L38">
        <v>20</v>
      </c>
      <c r="M38">
        <v>45737</v>
      </c>
      <c r="N38">
        <v>2</v>
      </c>
      <c r="O38" t="s">
        <v>595</v>
      </c>
      <c r="P38" t="s">
        <v>557</v>
      </c>
      <c r="Q38" t="s">
        <v>558</v>
      </c>
      <c r="R38" t="s">
        <v>559</v>
      </c>
      <c r="S38" t="s">
        <v>560</v>
      </c>
      <c r="T38" t="s">
        <v>524</v>
      </c>
      <c r="U38">
        <v>2</v>
      </c>
      <c r="V38">
        <v>3.01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146</v>
      </c>
      <c r="AD38">
        <v>1</v>
      </c>
      <c r="AE38">
        <v>0</v>
      </c>
      <c r="AF38">
        <v>1</v>
      </c>
      <c r="AG38">
        <v>3</v>
      </c>
      <c r="AH38" t="s">
        <v>22</v>
      </c>
      <c r="AI38" t="s">
        <v>187</v>
      </c>
      <c r="AJ38">
        <v>45944.592129629629</v>
      </c>
      <c r="AK38">
        <v>61519390</v>
      </c>
    </row>
    <row r="39" spans="2:37" x14ac:dyDescent="0.2">
      <c r="B39" t="s">
        <v>601</v>
      </c>
      <c r="C39">
        <v>0</v>
      </c>
      <c r="D39" t="s">
        <v>602</v>
      </c>
      <c r="E39" t="s">
        <v>187</v>
      </c>
      <c r="F39" t="s">
        <v>583</v>
      </c>
      <c r="G39" t="s">
        <v>22</v>
      </c>
      <c r="H39">
        <v>295.47000000000003</v>
      </c>
      <c r="I39">
        <v>354.56</v>
      </c>
      <c r="J39">
        <v>8.86</v>
      </c>
      <c r="K39">
        <v>310.42</v>
      </c>
      <c r="L39">
        <v>20</v>
      </c>
      <c r="M39">
        <v>45737</v>
      </c>
      <c r="N39">
        <v>2</v>
      </c>
      <c r="O39" t="s">
        <v>587</v>
      </c>
      <c r="P39" t="s">
        <v>588</v>
      </c>
      <c r="Q39" t="s">
        <v>589</v>
      </c>
      <c r="R39" t="s">
        <v>3</v>
      </c>
      <c r="S39" t="s">
        <v>590</v>
      </c>
      <c r="T39" t="s">
        <v>524</v>
      </c>
      <c r="U39">
        <v>2</v>
      </c>
      <c r="V39">
        <v>6.09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295.47000000000003</v>
      </c>
      <c r="AD39">
        <v>1</v>
      </c>
      <c r="AE39">
        <v>0</v>
      </c>
      <c r="AF39">
        <v>1</v>
      </c>
      <c r="AG39">
        <v>3</v>
      </c>
      <c r="AH39" t="s">
        <v>22</v>
      </c>
      <c r="AI39" t="s">
        <v>187</v>
      </c>
      <c r="AJ39">
        <v>45944.592129629629</v>
      </c>
      <c r="AK39">
        <v>61519390</v>
      </c>
    </row>
    <row r="40" spans="2:37" x14ac:dyDescent="0.2">
      <c r="B40" t="s">
        <v>603</v>
      </c>
      <c r="C40">
        <v>0</v>
      </c>
      <c r="D40" t="s">
        <v>604</v>
      </c>
      <c r="E40" t="s">
        <v>187</v>
      </c>
      <c r="F40" t="s">
        <v>583</v>
      </c>
      <c r="G40" t="s">
        <v>22</v>
      </c>
      <c r="H40">
        <v>381.88</v>
      </c>
      <c r="I40">
        <v>458.25</v>
      </c>
      <c r="J40">
        <v>11.46</v>
      </c>
      <c r="K40">
        <v>401.21</v>
      </c>
      <c r="L40">
        <v>20</v>
      </c>
      <c r="M40">
        <v>45737</v>
      </c>
      <c r="N40">
        <v>2</v>
      </c>
      <c r="O40" t="s">
        <v>593</v>
      </c>
      <c r="P40" t="s">
        <v>575</v>
      </c>
      <c r="Q40" t="s">
        <v>576</v>
      </c>
      <c r="R40" t="s">
        <v>577</v>
      </c>
      <c r="S40" t="s">
        <v>578</v>
      </c>
      <c r="T40" t="s">
        <v>579</v>
      </c>
      <c r="U40">
        <v>2</v>
      </c>
      <c r="V40">
        <v>7.87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381.88</v>
      </c>
      <c r="AD40">
        <v>1</v>
      </c>
      <c r="AE40">
        <v>0</v>
      </c>
      <c r="AF40">
        <v>1</v>
      </c>
      <c r="AG40">
        <v>3</v>
      </c>
      <c r="AH40" t="s">
        <v>22</v>
      </c>
      <c r="AI40" t="s">
        <v>187</v>
      </c>
      <c r="AJ40">
        <v>45944.592129629629</v>
      </c>
      <c r="AK40">
        <v>61519390</v>
      </c>
    </row>
    <row r="41" spans="2:37" x14ac:dyDescent="0.2">
      <c r="B41" t="s">
        <v>605</v>
      </c>
      <c r="C41">
        <v>1</v>
      </c>
      <c r="D41" t="s">
        <v>189</v>
      </c>
      <c r="E41" t="s">
        <v>190</v>
      </c>
      <c r="F41" t="s">
        <v>583</v>
      </c>
      <c r="G41" t="s">
        <v>22</v>
      </c>
      <c r="H41">
        <v>289</v>
      </c>
      <c r="I41">
        <v>346.8</v>
      </c>
      <c r="J41">
        <v>8.67</v>
      </c>
      <c r="K41">
        <v>303.62</v>
      </c>
      <c r="L41">
        <v>20</v>
      </c>
      <c r="M41">
        <v>45737</v>
      </c>
      <c r="N41">
        <v>2</v>
      </c>
      <c r="O41" t="s">
        <v>595</v>
      </c>
      <c r="P41" t="s">
        <v>557</v>
      </c>
      <c r="Q41" t="s">
        <v>558</v>
      </c>
      <c r="R41" t="s">
        <v>559</v>
      </c>
      <c r="S41" t="s">
        <v>560</v>
      </c>
      <c r="T41" t="s">
        <v>524</v>
      </c>
      <c r="U41">
        <v>2</v>
      </c>
      <c r="V41">
        <v>5.95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289</v>
      </c>
      <c r="AD41">
        <v>1</v>
      </c>
      <c r="AE41">
        <v>0</v>
      </c>
      <c r="AF41">
        <v>1</v>
      </c>
      <c r="AG41">
        <v>3</v>
      </c>
      <c r="AH41" t="s">
        <v>22</v>
      </c>
      <c r="AI41" t="s">
        <v>190</v>
      </c>
      <c r="AJ41">
        <v>45943.675069444442</v>
      </c>
      <c r="AK41">
        <v>61519395</v>
      </c>
    </row>
    <row r="42" spans="2:37" x14ac:dyDescent="0.2">
      <c r="B42" t="s">
        <v>606</v>
      </c>
      <c r="C42">
        <v>0</v>
      </c>
      <c r="D42" t="s">
        <v>607</v>
      </c>
      <c r="E42" t="s">
        <v>190</v>
      </c>
      <c r="F42" t="s">
        <v>583</v>
      </c>
      <c r="G42" t="s">
        <v>22</v>
      </c>
      <c r="H42">
        <v>710.08</v>
      </c>
      <c r="I42">
        <v>852.1</v>
      </c>
      <c r="J42">
        <v>21.3</v>
      </c>
      <c r="K42">
        <v>746.01</v>
      </c>
      <c r="L42">
        <v>20</v>
      </c>
      <c r="M42">
        <v>45737</v>
      </c>
      <c r="N42">
        <v>2</v>
      </c>
      <c r="O42" t="s">
        <v>587</v>
      </c>
      <c r="P42" t="s">
        <v>588</v>
      </c>
      <c r="Q42" t="s">
        <v>589</v>
      </c>
      <c r="R42" t="s">
        <v>3</v>
      </c>
      <c r="S42" t="s">
        <v>590</v>
      </c>
      <c r="T42" t="s">
        <v>524</v>
      </c>
      <c r="U42">
        <v>2</v>
      </c>
      <c r="V42">
        <v>14.63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710.08</v>
      </c>
      <c r="AD42">
        <v>1</v>
      </c>
      <c r="AE42">
        <v>0</v>
      </c>
      <c r="AF42">
        <v>1</v>
      </c>
      <c r="AG42">
        <v>3</v>
      </c>
      <c r="AH42" t="s">
        <v>22</v>
      </c>
      <c r="AI42" t="s">
        <v>190</v>
      </c>
      <c r="AJ42">
        <v>45943.675069444442</v>
      </c>
      <c r="AK42">
        <v>61519395</v>
      </c>
    </row>
    <row r="43" spans="2:37" x14ac:dyDescent="0.2">
      <c r="B43" t="s">
        <v>608</v>
      </c>
      <c r="C43">
        <v>0</v>
      </c>
      <c r="D43" t="s">
        <v>609</v>
      </c>
      <c r="E43" t="s">
        <v>190</v>
      </c>
      <c r="F43" t="s">
        <v>583</v>
      </c>
      <c r="G43" t="s">
        <v>22</v>
      </c>
      <c r="H43">
        <v>751.1</v>
      </c>
      <c r="I43">
        <v>901.32</v>
      </c>
      <c r="J43">
        <v>22.53</v>
      </c>
      <c r="K43">
        <v>789.1</v>
      </c>
      <c r="L43">
        <v>20</v>
      </c>
      <c r="M43">
        <v>45737</v>
      </c>
      <c r="N43">
        <v>2</v>
      </c>
      <c r="O43" t="s">
        <v>593</v>
      </c>
      <c r="P43" t="s">
        <v>575</v>
      </c>
      <c r="Q43" t="s">
        <v>576</v>
      </c>
      <c r="R43" t="s">
        <v>577</v>
      </c>
      <c r="S43" t="s">
        <v>578</v>
      </c>
      <c r="T43" t="s">
        <v>579</v>
      </c>
      <c r="U43">
        <v>2</v>
      </c>
      <c r="V43">
        <v>15.47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751.1</v>
      </c>
      <c r="AD43">
        <v>1</v>
      </c>
      <c r="AE43">
        <v>0</v>
      </c>
      <c r="AF43">
        <v>1</v>
      </c>
      <c r="AG43">
        <v>3</v>
      </c>
      <c r="AH43" t="s">
        <v>22</v>
      </c>
      <c r="AI43" t="s">
        <v>190</v>
      </c>
      <c r="AJ43">
        <v>45943.675069444442</v>
      </c>
      <c r="AK43">
        <v>61519395</v>
      </c>
    </row>
    <row r="44" spans="2:37" x14ac:dyDescent="0.2">
      <c r="B44" t="s">
        <v>610</v>
      </c>
      <c r="C44">
        <v>1</v>
      </c>
      <c r="D44" t="s">
        <v>192</v>
      </c>
      <c r="E44" t="s">
        <v>193</v>
      </c>
      <c r="F44" t="s">
        <v>583</v>
      </c>
      <c r="G44" t="s">
        <v>22</v>
      </c>
      <c r="H44">
        <v>5.39</v>
      </c>
      <c r="I44">
        <v>6.47</v>
      </c>
      <c r="J44">
        <v>0.16</v>
      </c>
      <c r="K44">
        <v>5.66</v>
      </c>
      <c r="L44">
        <v>20</v>
      </c>
      <c r="M44">
        <v>45737</v>
      </c>
      <c r="N44">
        <v>2</v>
      </c>
      <c r="O44" t="s">
        <v>595</v>
      </c>
      <c r="P44" t="s">
        <v>557</v>
      </c>
      <c r="Q44" t="s">
        <v>558</v>
      </c>
      <c r="R44" t="s">
        <v>559</v>
      </c>
      <c r="S44" t="s">
        <v>560</v>
      </c>
      <c r="T44" t="s">
        <v>524</v>
      </c>
      <c r="U44">
        <v>2</v>
      </c>
      <c r="V44">
        <v>0.11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5.39</v>
      </c>
      <c r="AD44">
        <v>1</v>
      </c>
      <c r="AE44">
        <v>0</v>
      </c>
      <c r="AF44">
        <v>1</v>
      </c>
      <c r="AG44">
        <v>3</v>
      </c>
      <c r="AH44" t="s">
        <v>22</v>
      </c>
      <c r="AI44" t="s">
        <v>193</v>
      </c>
      <c r="AJ44">
        <v>45944.615613425929</v>
      </c>
      <c r="AK44">
        <v>61519400</v>
      </c>
    </row>
    <row r="45" spans="2:37" x14ac:dyDescent="0.2">
      <c r="B45" t="s">
        <v>611</v>
      </c>
      <c r="C45">
        <v>0</v>
      </c>
      <c r="D45" t="s">
        <v>612</v>
      </c>
      <c r="E45" t="s">
        <v>193</v>
      </c>
      <c r="F45" t="s">
        <v>583</v>
      </c>
      <c r="G45" t="s">
        <v>22</v>
      </c>
      <c r="H45">
        <v>6.67</v>
      </c>
      <c r="I45">
        <v>8</v>
      </c>
      <c r="J45">
        <v>0.2</v>
      </c>
      <c r="K45">
        <v>7.01</v>
      </c>
      <c r="L45">
        <v>20</v>
      </c>
      <c r="M45">
        <v>45737</v>
      </c>
      <c r="N45">
        <v>2</v>
      </c>
      <c r="O45" t="s">
        <v>587</v>
      </c>
      <c r="P45" t="s">
        <v>588</v>
      </c>
      <c r="Q45" t="s">
        <v>589</v>
      </c>
      <c r="R45" t="s">
        <v>3</v>
      </c>
      <c r="S45" t="s">
        <v>590</v>
      </c>
      <c r="T45" t="s">
        <v>524</v>
      </c>
      <c r="U45">
        <v>2</v>
      </c>
      <c r="V45">
        <v>0.14000000000000001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6.67</v>
      </c>
      <c r="AD45">
        <v>1</v>
      </c>
      <c r="AE45">
        <v>0</v>
      </c>
      <c r="AF45">
        <v>1</v>
      </c>
      <c r="AG45">
        <v>3</v>
      </c>
      <c r="AH45" t="s">
        <v>22</v>
      </c>
      <c r="AI45" t="s">
        <v>193</v>
      </c>
      <c r="AJ45">
        <v>45944.615613425929</v>
      </c>
      <c r="AK45">
        <v>61519400</v>
      </c>
    </row>
    <row r="46" spans="2:37" x14ac:dyDescent="0.2">
      <c r="B46" t="s">
        <v>613</v>
      </c>
      <c r="C46">
        <v>0</v>
      </c>
      <c r="D46" t="s">
        <v>614</v>
      </c>
      <c r="E46" t="s">
        <v>193</v>
      </c>
      <c r="F46" t="s">
        <v>583</v>
      </c>
      <c r="G46" t="s">
        <v>22</v>
      </c>
      <c r="H46">
        <v>7.67</v>
      </c>
      <c r="I46">
        <v>9.1999999999999993</v>
      </c>
      <c r="J46">
        <v>0.23</v>
      </c>
      <c r="K46">
        <v>8.06</v>
      </c>
      <c r="L46">
        <v>20</v>
      </c>
      <c r="M46">
        <v>45737</v>
      </c>
      <c r="N46">
        <v>2</v>
      </c>
      <c r="O46" t="s">
        <v>593</v>
      </c>
      <c r="P46" t="s">
        <v>575</v>
      </c>
      <c r="Q46" t="s">
        <v>576</v>
      </c>
      <c r="R46" t="s">
        <v>577</v>
      </c>
      <c r="S46" t="s">
        <v>578</v>
      </c>
      <c r="T46" t="s">
        <v>579</v>
      </c>
      <c r="U46">
        <v>2</v>
      </c>
      <c r="V46">
        <v>0.16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7.67</v>
      </c>
      <c r="AD46">
        <v>1</v>
      </c>
      <c r="AE46">
        <v>0</v>
      </c>
      <c r="AF46">
        <v>1</v>
      </c>
      <c r="AG46">
        <v>3</v>
      </c>
      <c r="AH46" t="s">
        <v>22</v>
      </c>
      <c r="AI46" t="s">
        <v>193</v>
      </c>
      <c r="AJ46">
        <v>45944.615613425929</v>
      </c>
      <c r="AK46">
        <v>61519400</v>
      </c>
    </row>
    <row r="47" spans="2:37" x14ac:dyDescent="0.2">
      <c r="B47" t="s">
        <v>615</v>
      </c>
      <c r="C47">
        <v>1</v>
      </c>
      <c r="D47" t="s">
        <v>195</v>
      </c>
      <c r="E47" t="s">
        <v>196</v>
      </c>
      <c r="F47" t="s">
        <v>583</v>
      </c>
      <c r="G47" t="s">
        <v>22</v>
      </c>
      <c r="H47">
        <v>290</v>
      </c>
      <c r="I47">
        <v>348</v>
      </c>
      <c r="J47">
        <v>8.6999999999999993</v>
      </c>
      <c r="K47">
        <v>304.67</v>
      </c>
      <c r="L47">
        <v>20</v>
      </c>
      <c r="M47">
        <v>45737</v>
      </c>
      <c r="N47">
        <v>2</v>
      </c>
      <c r="O47" t="s">
        <v>595</v>
      </c>
      <c r="P47" t="s">
        <v>557</v>
      </c>
      <c r="Q47" t="s">
        <v>558</v>
      </c>
      <c r="R47" t="s">
        <v>559</v>
      </c>
      <c r="S47" t="s">
        <v>560</v>
      </c>
      <c r="T47" t="s">
        <v>524</v>
      </c>
      <c r="U47">
        <v>2</v>
      </c>
      <c r="V47">
        <v>5.97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290</v>
      </c>
      <c r="AD47">
        <v>1</v>
      </c>
      <c r="AE47">
        <v>0</v>
      </c>
      <c r="AF47">
        <v>1</v>
      </c>
      <c r="AG47">
        <v>3</v>
      </c>
      <c r="AH47" t="s">
        <v>22</v>
      </c>
      <c r="AI47" t="s">
        <v>196</v>
      </c>
      <c r="AJ47">
        <v>45944.592777777776</v>
      </c>
      <c r="AK47">
        <v>61519405</v>
      </c>
    </row>
    <row r="48" spans="2:37" x14ac:dyDescent="0.2">
      <c r="B48" t="s">
        <v>616</v>
      </c>
      <c r="C48">
        <v>0</v>
      </c>
      <c r="D48" t="s">
        <v>617</v>
      </c>
      <c r="E48" t="s">
        <v>196</v>
      </c>
      <c r="F48" t="s">
        <v>583</v>
      </c>
      <c r="G48" t="s">
        <v>22</v>
      </c>
      <c r="H48">
        <v>296.92</v>
      </c>
      <c r="I48">
        <v>356.3</v>
      </c>
      <c r="J48">
        <v>8.91</v>
      </c>
      <c r="K48">
        <v>311.95</v>
      </c>
      <c r="L48">
        <v>20</v>
      </c>
      <c r="M48">
        <v>45737</v>
      </c>
      <c r="N48">
        <v>2</v>
      </c>
      <c r="O48" t="s">
        <v>587</v>
      </c>
      <c r="P48" t="s">
        <v>588</v>
      </c>
      <c r="Q48" t="s">
        <v>589</v>
      </c>
      <c r="R48" t="s">
        <v>3</v>
      </c>
      <c r="S48" t="s">
        <v>590</v>
      </c>
      <c r="T48" t="s">
        <v>524</v>
      </c>
      <c r="U48">
        <v>2</v>
      </c>
      <c r="V48">
        <v>6.12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296.92</v>
      </c>
      <c r="AD48">
        <v>1</v>
      </c>
      <c r="AE48">
        <v>0</v>
      </c>
      <c r="AF48">
        <v>1</v>
      </c>
      <c r="AG48">
        <v>3</v>
      </c>
      <c r="AH48" t="s">
        <v>22</v>
      </c>
      <c r="AI48" t="s">
        <v>196</v>
      </c>
      <c r="AJ48">
        <v>45944.592777777776</v>
      </c>
      <c r="AK48">
        <v>61519405</v>
      </c>
    </row>
    <row r="49" spans="2:37" x14ac:dyDescent="0.2">
      <c r="B49" t="s">
        <v>618</v>
      </c>
      <c r="C49">
        <v>0</v>
      </c>
      <c r="D49" t="s">
        <v>619</v>
      </c>
      <c r="E49" t="s">
        <v>196</v>
      </c>
      <c r="F49" t="s">
        <v>583</v>
      </c>
      <c r="G49" t="s">
        <v>22</v>
      </c>
      <c r="H49">
        <v>321.41000000000003</v>
      </c>
      <c r="I49">
        <v>385.69</v>
      </c>
      <c r="J49">
        <v>9.64</v>
      </c>
      <c r="K49">
        <v>337.67</v>
      </c>
      <c r="L49">
        <v>20</v>
      </c>
      <c r="M49">
        <v>45737</v>
      </c>
      <c r="N49">
        <v>2</v>
      </c>
      <c r="O49" t="s">
        <v>593</v>
      </c>
      <c r="P49" t="s">
        <v>575</v>
      </c>
      <c r="Q49" t="s">
        <v>576</v>
      </c>
      <c r="R49" t="s">
        <v>577</v>
      </c>
      <c r="S49" t="s">
        <v>578</v>
      </c>
      <c r="T49" t="s">
        <v>579</v>
      </c>
      <c r="U49">
        <v>2</v>
      </c>
      <c r="V49">
        <v>6.62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321.41000000000003</v>
      </c>
      <c r="AD49">
        <v>1</v>
      </c>
      <c r="AE49">
        <v>0</v>
      </c>
      <c r="AF49">
        <v>1</v>
      </c>
      <c r="AG49">
        <v>3</v>
      </c>
      <c r="AH49" t="s">
        <v>22</v>
      </c>
      <c r="AI49" t="s">
        <v>196</v>
      </c>
      <c r="AJ49">
        <v>45944.592777777776</v>
      </c>
      <c r="AK49">
        <v>61519405</v>
      </c>
    </row>
    <row r="50" spans="2:37" x14ac:dyDescent="0.2">
      <c r="B50" t="s">
        <v>620</v>
      </c>
      <c r="C50">
        <v>1</v>
      </c>
      <c r="D50" t="s">
        <v>198</v>
      </c>
      <c r="E50" t="s">
        <v>199</v>
      </c>
      <c r="F50" t="s">
        <v>583</v>
      </c>
      <c r="G50" t="s">
        <v>22</v>
      </c>
      <c r="H50">
        <v>311</v>
      </c>
      <c r="I50">
        <v>373.2</v>
      </c>
      <c r="J50">
        <v>9.33</v>
      </c>
      <c r="K50">
        <v>326.74</v>
      </c>
      <c r="L50">
        <v>20</v>
      </c>
      <c r="M50">
        <v>45737</v>
      </c>
      <c r="N50">
        <v>2</v>
      </c>
      <c r="O50" t="s">
        <v>595</v>
      </c>
      <c r="P50" t="s">
        <v>557</v>
      </c>
      <c r="Q50" t="s">
        <v>558</v>
      </c>
      <c r="R50" t="s">
        <v>559</v>
      </c>
      <c r="S50" t="s">
        <v>560</v>
      </c>
      <c r="T50" t="s">
        <v>524</v>
      </c>
      <c r="U50">
        <v>2</v>
      </c>
      <c r="V50">
        <v>6.41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311</v>
      </c>
      <c r="AD50">
        <v>1</v>
      </c>
      <c r="AE50">
        <v>0</v>
      </c>
      <c r="AF50">
        <v>1</v>
      </c>
      <c r="AG50">
        <v>3</v>
      </c>
      <c r="AH50" t="s">
        <v>22</v>
      </c>
      <c r="AI50" t="s">
        <v>199</v>
      </c>
      <c r="AJ50">
        <v>45943.675069444442</v>
      </c>
      <c r="AK50">
        <v>61519410</v>
      </c>
    </row>
    <row r="51" spans="2:37" x14ac:dyDescent="0.2">
      <c r="B51" t="s">
        <v>621</v>
      </c>
      <c r="C51">
        <v>0</v>
      </c>
      <c r="D51" t="s">
        <v>622</v>
      </c>
      <c r="E51" t="s">
        <v>199</v>
      </c>
      <c r="F51" t="s">
        <v>583</v>
      </c>
      <c r="G51" t="s">
        <v>22</v>
      </c>
      <c r="H51">
        <v>404.74</v>
      </c>
      <c r="I51">
        <v>485.69</v>
      </c>
      <c r="J51">
        <v>12.14</v>
      </c>
      <c r="K51">
        <v>425.22</v>
      </c>
      <c r="L51">
        <v>20</v>
      </c>
      <c r="M51">
        <v>45737</v>
      </c>
      <c r="N51">
        <v>2</v>
      </c>
      <c r="O51" t="s">
        <v>587</v>
      </c>
      <c r="P51" t="s">
        <v>588</v>
      </c>
      <c r="Q51" t="s">
        <v>589</v>
      </c>
      <c r="R51" t="s">
        <v>3</v>
      </c>
      <c r="S51" t="s">
        <v>590</v>
      </c>
      <c r="T51" t="s">
        <v>524</v>
      </c>
      <c r="U51">
        <v>2</v>
      </c>
      <c r="V51">
        <v>8.34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404.74</v>
      </c>
      <c r="AD51">
        <v>1</v>
      </c>
      <c r="AE51">
        <v>0</v>
      </c>
      <c r="AF51">
        <v>1</v>
      </c>
      <c r="AG51">
        <v>3</v>
      </c>
      <c r="AH51" t="s">
        <v>22</v>
      </c>
      <c r="AI51" t="s">
        <v>199</v>
      </c>
      <c r="AJ51">
        <v>45943.675069444442</v>
      </c>
      <c r="AK51">
        <v>61519410</v>
      </c>
    </row>
    <row r="52" spans="2:37" x14ac:dyDescent="0.2">
      <c r="B52" t="s">
        <v>623</v>
      </c>
      <c r="C52">
        <v>0</v>
      </c>
      <c r="D52" t="s">
        <v>624</v>
      </c>
      <c r="E52" t="s">
        <v>199</v>
      </c>
      <c r="F52" t="s">
        <v>583</v>
      </c>
      <c r="G52" t="s">
        <v>22</v>
      </c>
      <c r="H52">
        <v>407.88</v>
      </c>
      <c r="I52">
        <v>489.45</v>
      </c>
      <c r="J52">
        <v>12.24</v>
      </c>
      <c r="K52">
        <v>428.52</v>
      </c>
      <c r="L52">
        <v>20</v>
      </c>
      <c r="M52">
        <v>45737</v>
      </c>
      <c r="N52">
        <v>2</v>
      </c>
      <c r="O52" t="s">
        <v>593</v>
      </c>
      <c r="P52" t="s">
        <v>575</v>
      </c>
      <c r="Q52" t="s">
        <v>576</v>
      </c>
      <c r="R52" t="s">
        <v>577</v>
      </c>
      <c r="S52" t="s">
        <v>578</v>
      </c>
      <c r="T52" t="s">
        <v>579</v>
      </c>
      <c r="U52">
        <v>2</v>
      </c>
      <c r="V52">
        <v>8.4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407.88</v>
      </c>
      <c r="AD52">
        <v>1</v>
      </c>
      <c r="AE52">
        <v>0</v>
      </c>
      <c r="AF52">
        <v>1</v>
      </c>
      <c r="AG52">
        <v>3</v>
      </c>
      <c r="AH52" t="s">
        <v>22</v>
      </c>
      <c r="AI52" t="s">
        <v>199</v>
      </c>
      <c r="AJ52">
        <v>45943.675069444442</v>
      </c>
      <c r="AK52">
        <v>61519410</v>
      </c>
    </row>
    <row r="53" spans="2:37" x14ac:dyDescent="0.2">
      <c r="B53" t="s">
        <v>625</v>
      </c>
      <c r="C53">
        <v>1</v>
      </c>
      <c r="D53" t="s">
        <v>201</v>
      </c>
      <c r="E53" t="s">
        <v>202</v>
      </c>
      <c r="F53" t="s">
        <v>583</v>
      </c>
      <c r="G53" t="s">
        <v>22</v>
      </c>
      <c r="H53">
        <v>357</v>
      </c>
      <c r="I53">
        <v>428.4</v>
      </c>
      <c r="J53">
        <v>10.71</v>
      </c>
      <c r="K53">
        <v>375.06</v>
      </c>
      <c r="L53">
        <v>20</v>
      </c>
      <c r="M53">
        <v>45737</v>
      </c>
      <c r="N53">
        <v>2</v>
      </c>
      <c r="O53" t="s">
        <v>595</v>
      </c>
      <c r="P53" t="s">
        <v>557</v>
      </c>
      <c r="Q53" t="s">
        <v>558</v>
      </c>
      <c r="R53" t="s">
        <v>559</v>
      </c>
      <c r="S53" t="s">
        <v>560</v>
      </c>
      <c r="T53" t="s">
        <v>524</v>
      </c>
      <c r="U53">
        <v>2</v>
      </c>
      <c r="V53">
        <v>7.35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357</v>
      </c>
      <c r="AD53">
        <v>1</v>
      </c>
      <c r="AE53">
        <v>0</v>
      </c>
      <c r="AF53">
        <v>1</v>
      </c>
      <c r="AG53">
        <v>3</v>
      </c>
      <c r="AH53" t="s">
        <v>22</v>
      </c>
      <c r="AI53" t="s">
        <v>202</v>
      </c>
      <c r="AJ53">
        <v>45943.675069444442</v>
      </c>
      <c r="AK53">
        <v>61519415</v>
      </c>
    </row>
    <row r="54" spans="2:37" x14ac:dyDescent="0.2">
      <c r="B54" t="s">
        <v>626</v>
      </c>
      <c r="C54">
        <v>0</v>
      </c>
      <c r="D54" t="s">
        <v>627</v>
      </c>
      <c r="E54" t="s">
        <v>202</v>
      </c>
      <c r="F54" t="s">
        <v>583</v>
      </c>
      <c r="G54" t="s">
        <v>22</v>
      </c>
      <c r="H54">
        <v>404.74</v>
      </c>
      <c r="I54">
        <v>485.69</v>
      </c>
      <c r="J54">
        <v>12.14</v>
      </c>
      <c r="K54">
        <v>425.22</v>
      </c>
      <c r="L54">
        <v>20</v>
      </c>
      <c r="M54">
        <v>45737</v>
      </c>
      <c r="N54">
        <v>2</v>
      </c>
      <c r="O54" t="s">
        <v>587</v>
      </c>
      <c r="P54" t="s">
        <v>588</v>
      </c>
      <c r="Q54" t="s">
        <v>589</v>
      </c>
      <c r="R54" t="s">
        <v>3</v>
      </c>
      <c r="S54" t="s">
        <v>590</v>
      </c>
      <c r="T54" t="s">
        <v>524</v>
      </c>
      <c r="U54">
        <v>2</v>
      </c>
      <c r="V54">
        <v>8.34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404.74</v>
      </c>
      <c r="AD54">
        <v>1</v>
      </c>
      <c r="AE54">
        <v>0</v>
      </c>
      <c r="AF54">
        <v>1</v>
      </c>
      <c r="AG54">
        <v>3</v>
      </c>
      <c r="AH54" t="s">
        <v>22</v>
      </c>
      <c r="AI54" t="s">
        <v>202</v>
      </c>
      <c r="AJ54">
        <v>45943.675069444442</v>
      </c>
      <c r="AK54">
        <v>61519415</v>
      </c>
    </row>
    <row r="55" spans="2:37" x14ac:dyDescent="0.2">
      <c r="B55" t="s">
        <v>628</v>
      </c>
      <c r="C55">
        <v>0</v>
      </c>
      <c r="D55" t="s">
        <v>629</v>
      </c>
      <c r="E55" t="s">
        <v>202</v>
      </c>
      <c r="F55" t="s">
        <v>583</v>
      </c>
      <c r="G55" t="s">
        <v>22</v>
      </c>
      <c r="H55">
        <v>407.88</v>
      </c>
      <c r="I55">
        <v>489.45</v>
      </c>
      <c r="J55">
        <v>12.24</v>
      </c>
      <c r="K55">
        <v>428.52</v>
      </c>
      <c r="L55">
        <v>20</v>
      </c>
      <c r="M55">
        <v>45737</v>
      </c>
      <c r="N55">
        <v>2</v>
      </c>
      <c r="O55" t="s">
        <v>593</v>
      </c>
      <c r="P55" t="s">
        <v>575</v>
      </c>
      <c r="Q55" t="s">
        <v>576</v>
      </c>
      <c r="R55" t="s">
        <v>577</v>
      </c>
      <c r="S55" t="s">
        <v>578</v>
      </c>
      <c r="T55" t="s">
        <v>579</v>
      </c>
      <c r="U55">
        <v>2</v>
      </c>
      <c r="V55">
        <v>8.4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407.88</v>
      </c>
      <c r="AD55">
        <v>1</v>
      </c>
      <c r="AE55">
        <v>0</v>
      </c>
      <c r="AF55">
        <v>1</v>
      </c>
      <c r="AG55">
        <v>3</v>
      </c>
      <c r="AH55" t="s">
        <v>22</v>
      </c>
      <c r="AI55" t="s">
        <v>202</v>
      </c>
      <c r="AJ55">
        <v>45943.675069444442</v>
      </c>
      <c r="AK55">
        <v>61519415</v>
      </c>
    </row>
    <row r="56" spans="2:37" x14ac:dyDescent="0.2">
      <c r="B56" t="s">
        <v>630</v>
      </c>
      <c r="C56">
        <v>1</v>
      </c>
      <c r="D56" t="s">
        <v>204</v>
      </c>
      <c r="E56" t="s">
        <v>205</v>
      </c>
      <c r="F56" t="s">
        <v>583</v>
      </c>
      <c r="G56" t="s">
        <v>22</v>
      </c>
      <c r="H56">
        <v>792</v>
      </c>
      <c r="I56">
        <v>950.4</v>
      </c>
      <c r="J56">
        <v>23.76</v>
      </c>
      <c r="K56">
        <v>832.08</v>
      </c>
      <c r="L56">
        <v>20</v>
      </c>
      <c r="M56">
        <v>45737</v>
      </c>
      <c r="N56">
        <v>2</v>
      </c>
      <c r="O56" t="s">
        <v>595</v>
      </c>
      <c r="P56" t="s">
        <v>557</v>
      </c>
      <c r="Q56" t="s">
        <v>558</v>
      </c>
      <c r="R56" t="s">
        <v>559</v>
      </c>
      <c r="S56" t="s">
        <v>560</v>
      </c>
      <c r="T56" t="s">
        <v>524</v>
      </c>
      <c r="U56">
        <v>2</v>
      </c>
      <c r="V56">
        <v>16.32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792</v>
      </c>
      <c r="AD56">
        <v>1</v>
      </c>
      <c r="AE56">
        <v>0</v>
      </c>
      <c r="AF56">
        <v>1</v>
      </c>
      <c r="AG56">
        <v>3</v>
      </c>
      <c r="AH56" t="s">
        <v>22</v>
      </c>
      <c r="AI56" t="s">
        <v>205</v>
      </c>
      <c r="AJ56">
        <v>45943.675081018519</v>
      </c>
      <c r="AK56">
        <v>61519420</v>
      </c>
    </row>
    <row r="57" spans="2:37" x14ac:dyDescent="0.2">
      <c r="B57" t="s">
        <v>631</v>
      </c>
      <c r="C57">
        <v>0</v>
      </c>
      <c r="D57" t="s">
        <v>632</v>
      </c>
      <c r="E57" t="s">
        <v>205</v>
      </c>
      <c r="F57" t="s">
        <v>583</v>
      </c>
      <c r="G57" t="s">
        <v>22</v>
      </c>
      <c r="H57">
        <v>876.97</v>
      </c>
      <c r="I57">
        <v>1052.3599999999999</v>
      </c>
      <c r="J57">
        <v>26.31</v>
      </c>
      <c r="K57">
        <v>921.35</v>
      </c>
      <c r="L57">
        <v>20</v>
      </c>
      <c r="M57">
        <v>45737</v>
      </c>
      <c r="N57">
        <v>2</v>
      </c>
      <c r="O57" t="s">
        <v>587</v>
      </c>
      <c r="P57" t="s">
        <v>588</v>
      </c>
      <c r="Q57" t="s">
        <v>589</v>
      </c>
      <c r="R57" t="s">
        <v>3</v>
      </c>
      <c r="S57" t="s">
        <v>590</v>
      </c>
      <c r="T57" t="s">
        <v>524</v>
      </c>
      <c r="U57">
        <v>2</v>
      </c>
      <c r="V57">
        <v>18.07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876.97</v>
      </c>
      <c r="AD57">
        <v>1</v>
      </c>
      <c r="AE57">
        <v>0</v>
      </c>
      <c r="AF57">
        <v>1</v>
      </c>
      <c r="AG57">
        <v>3</v>
      </c>
      <c r="AH57" t="s">
        <v>22</v>
      </c>
      <c r="AI57" t="s">
        <v>205</v>
      </c>
      <c r="AJ57">
        <v>45943.675081018519</v>
      </c>
      <c r="AK57">
        <v>61519420</v>
      </c>
    </row>
    <row r="58" spans="2:37" x14ac:dyDescent="0.2">
      <c r="B58" t="s">
        <v>633</v>
      </c>
      <c r="C58">
        <v>0</v>
      </c>
      <c r="D58" t="s">
        <v>634</v>
      </c>
      <c r="E58" t="s">
        <v>205</v>
      </c>
      <c r="F58" t="s">
        <v>583</v>
      </c>
      <c r="G58" t="s">
        <v>22</v>
      </c>
      <c r="H58">
        <v>1000.42</v>
      </c>
      <c r="I58">
        <v>1200.5</v>
      </c>
      <c r="J58">
        <v>30.01</v>
      </c>
      <c r="K58">
        <v>1051.04</v>
      </c>
      <c r="L58">
        <v>20</v>
      </c>
      <c r="M58">
        <v>45737</v>
      </c>
      <c r="N58">
        <v>2</v>
      </c>
      <c r="O58" t="s">
        <v>593</v>
      </c>
      <c r="P58" t="s">
        <v>575</v>
      </c>
      <c r="Q58" t="s">
        <v>576</v>
      </c>
      <c r="R58" t="s">
        <v>577</v>
      </c>
      <c r="S58" t="s">
        <v>578</v>
      </c>
      <c r="T58" t="s">
        <v>579</v>
      </c>
      <c r="U58">
        <v>2</v>
      </c>
      <c r="V58">
        <v>20.61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3</v>
      </c>
      <c r="AC58">
        <v>1000.42</v>
      </c>
      <c r="AD58">
        <v>1</v>
      </c>
      <c r="AE58">
        <v>0</v>
      </c>
      <c r="AF58">
        <v>1</v>
      </c>
      <c r="AG58">
        <v>3</v>
      </c>
      <c r="AH58" t="s">
        <v>22</v>
      </c>
      <c r="AI58" t="s">
        <v>205</v>
      </c>
      <c r="AJ58">
        <v>45943.675081018519</v>
      </c>
      <c r="AK58">
        <v>61519420</v>
      </c>
    </row>
    <row r="59" spans="2:37" x14ac:dyDescent="0.2">
      <c r="B59" t="s">
        <v>635</v>
      </c>
      <c r="C59">
        <v>1</v>
      </c>
      <c r="D59" t="s">
        <v>207</v>
      </c>
      <c r="E59" t="s">
        <v>208</v>
      </c>
      <c r="F59" t="s">
        <v>583</v>
      </c>
      <c r="G59" t="s">
        <v>22</v>
      </c>
      <c r="H59">
        <v>36</v>
      </c>
      <c r="I59">
        <v>43.2</v>
      </c>
      <c r="J59">
        <v>1.08</v>
      </c>
      <c r="K59">
        <v>37.82</v>
      </c>
      <c r="L59">
        <v>20</v>
      </c>
      <c r="M59">
        <v>45737</v>
      </c>
      <c r="N59">
        <v>2</v>
      </c>
      <c r="O59" t="s">
        <v>595</v>
      </c>
      <c r="P59" t="s">
        <v>557</v>
      </c>
      <c r="Q59" t="s">
        <v>558</v>
      </c>
      <c r="R59" t="s">
        <v>559</v>
      </c>
      <c r="S59" t="s">
        <v>560</v>
      </c>
      <c r="T59" t="s">
        <v>524</v>
      </c>
      <c r="U59">
        <v>2</v>
      </c>
      <c r="V59">
        <v>0.74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36</v>
      </c>
      <c r="AD59">
        <v>1</v>
      </c>
      <c r="AE59">
        <v>0</v>
      </c>
      <c r="AF59">
        <v>1</v>
      </c>
      <c r="AG59">
        <v>3</v>
      </c>
      <c r="AH59" t="s">
        <v>22</v>
      </c>
      <c r="AI59" t="s">
        <v>208</v>
      </c>
      <c r="AJ59">
        <v>45943.675081018519</v>
      </c>
      <c r="AK59">
        <v>61519425</v>
      </c>
    </row>
    <row r="60" spans="2:37" x14ac:dyDescent="0.2">
      <c r="B60" t="s">
        <v>636</v>
      </c>
      <c r="C60">
        <v>0</v>
      </c>
      <c r="D60" t="s">
        <v>637</v>
      </c>
      <c r="E60" t="s">
        <v>208</v>
      </c>
      <c r="F60" t="s">
        <v>583</v>
      </c>
      <c r="G60" t="s">
        <v>22</v>
      </c>
      <c r="H60">
        <v>45</v>
      </c>
      <c r="I60">
        <v>54</v>
      </c>
      <c r="J60">
        <v>1.35</v>
      </c>
      <c r="K60">
        <v>47.28</v>
      </c>
      <c r="L60">
        <v>20</v>
      </c>
      <c r="M60">
        <v>45737</v>
      </c>
      <c r="N60">
        <v>2</v>
      </c>
      <c r="O60" t="s">
        <v>587</v>
      </c>
      <c r="P60" t="s">
        <v>588</v>
      </c>
      <c r="Q60" t="s">
        <v>589</v>
      </c>
      <c r="R60" t="s">
        <v>3</v>
      </c>
      <c r="S60" t="s">
        <v>590</v>
      </c>
      <c r="T60" t="s">
        <v>524</v>
      </c>
      <c r="U60">
        <v>2</v>
      </c>
      <c r="V60">
        <v>0.93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45</v>
      </c>
      <c r="AD60">
        <v>1</v>
      </c>
      <c r="AE60">
        <v>0</v>
      </c>
      <c r="AF60">
        <v>1</v>
      </c>
      <c r="AG60">
        <v>3</v>
      </c>
      <c r="AH60" t="s">
        <v>22</v>
      </c>
      <c r="AI60" t="s">
        <v>208</v>
      </c>
      <c r="AJ60">
        <v>45943.675081018519</v>
      </c>
      <c r="AK60">
        <v>61519425</v>
      </c>
    </row>
    <row r="61" spans="2:37" x14ac:dyDescent="0.2">
      <c r="B61" t="s">
        <v>638</v>
      </c>
      <c r="C61">
        <v>0</v>
      </c>
      <c r="D61" t="s">
        <v>639</v>
      </c>
      <c r="E61" t="s">
        <v>208</v>
      </c>
      <c r="F61" t="s">
        <v>583</v>
      </c>
      <c r="G61" t="s">
        <v>22</v>
      </c>
      <c r="H61">
        <v>65.17</v>
      </c>
      <c r="I61">
        <v>78.2</v>
      </c>
      <c r="J61">
        <v>1.96</v>
      </c>
      <c r="K61">
        <v>68.47</v>
      </c>
      <c r="L61">
        <v>20</v>
      </c>
      <c r="M61">
        <v>45737</v>
      </c>
      <c r="N61">
        <v>2</v>
      </c>
      <c r="O61" t="s">
        <v>593</v>
      </c>
      <c r="P61" t="s">
        <v>575</v>
      </c>
      <c r="Q61" t="s">
        <v>576</v>
      </c>
      <c r="R61" t="s">
        <v>577</v>
      </c>
      <c r="S61" t="s">
        <v>578</v>
      </c>
      <c r="T61" t="s">
        <v>579</v>
      </c>
      <c r="U61">
        <v>2</v>
      </c>
      <c r="V61">
        <v>1.34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65.17</v>
      </c>
      <c r="AD61">
        <v>1</v>
      </c>
      <c r="AE61">
        <v>0</v>
      </c>
      <c r="AF61">
        <v>1</v>
      </c>
      <c r="AG61">
        <v>3</v>
      </c>
      <c r="AH61" t="s">
        <v>22</v>
      </c>
      <c r="AI61" t="s">
        <v>208</v>
      </c>
      <c r="AJ61">
        <v>45943.675081018519</v>
      </c>
      <c r="AK61">
        <v>61519425</v>
      </c>
    </row>
    <row r="62" spans="2:37" x14ac:dyDescent="0.2">
      <c r="B62" t="s">
        <v>3</v>
      </c>
      <c r="C62">
        <v>1</v>
      </c>
      <c r="D62" t="s">
        <v>179</v>
      </c>
      <c r="E62" t="s">
        <v>222</v>
      </c>
      <c r="F62" t="s">
        <v>640</v>
      </c>
      <c r="G62" t="s">
        <v>174</v>
      </c>
      <c r="H62">
        <v>128.66999999999999</v>
      </c>
      <c r="I62">
        <v>154.4</v>
      </c>
      <c r="J62">
        <v>3.86</v>
      </c>
      <c r="K62">
        <v>133.52000000000001</v>
      </c>
      <c r="L62">
        <v>20</v>
      </c>
      <c r="M62">
        <v>45740</v>
      </c>
      <c r="N62">
        <v>2</v>
      </c>
      <c r="O62" t="s">
        <v>569</v>
      </c>
      <c r="P62" t="s">
        <v>570</v>
      </c>
      <c r="Q62" t="s">
        <v>558</v>
      </c>
      <c r="R62" t="s">
        <v>571</v>
      </c>
      <c r="S62" t="s">
        <v>560</v>
      </c>
      <c r="T62" t="s">
        <v>524</v>
      </c>
      <c r="U62">
        <v>0.75</v>
      </c>
      <c r="V62">
        <v>0.99</v>
      </c>
      <c r="W62">
        <v>0</v>
      </c>
      <c r="X62">
        <v>0</v>
      </c>
      <c r="Y62" t="s">
        <v>3</v>
      </c>
      <c r="Z62" t="s">
        <v>525</v>
      </c>
      <c r="AA62">
        <v>3</v>
      </c>
      <c r="AB62" t="s">
        <v>3</v>
      </c>
      <c r="AC62">
        <v>128.66999999999999</v>
      </c>
      <c r="AD62">
        <v>1</v>
      </c>
      <c r="AE62">
        <v>0</v>
      </c>
      <c r="AF62">
        <v>1</v>
      </c>
      <c r="AG62">
        <v>3</v>
      </c>
      <c r="AH62" t="s">
        <v>174</v>
      </c>
      <c r="AI62" t="s">
        <v>222</v>
      </c>
      <c r="AJ62">
        <v>45943.675081018519</v>
      </c>
      <c r="AK62">
        <v>61519437</v>
      </c>
    </row>
    <row r="63" spans="2:37" x14ac:dyDescent="0.2">
      <c r="B63" t="s">
        <v>3</v>
      </c>
      <c r="C63">
        <v>0</v>
      </c>
      <c r="D63" t="s">
        <v>641</v>
      </c>
      <c r="E63" t="s">
        <v>222</v>
      </c>
      <c r="F63" t="s">
        <v>640</v>
      </c>
      <c r="G63" t="s">
        <v>174</v>
      </c>
      <c r="H63">
        <v>272.5</v>
      </c>
      <c r="I63">
        <v>327</v>
      </c>
      <c r="J63">
        <v>8.18</v>
      </c>
      <c r="K63">
        <v>282.79000000000002</v>
      </c>
      <c r="L63">
        <v>20</v>
      </c>
      <c r="M63">
        <v>45740</v>
      </c>
      <c r="N63">
        <v>2</v>
      </c>
      <c r="O63" t="s">
        <v>642</v>
      </c>
      <c r="P63" t="s">
        <v>643</v>
      </c>
      <c r="Q63" t="s">
        <v>644</v>
      </c>
      <c r="R63" t="s">
        <v>645</v>
      </c>
      <c r="S63" t="s">
        <v>646</v>
      </c>
      <c r="T63" t="s">
        <v>543</v>
      </c>
      <c r="U63">
        <v>0.75</v>
      </c>
      <c r="V63">
        <v>2.11</v>
      </c>
      <c r="W63">
        <v>0</v>
      </c>
      <c r="X63">
        <v>0</v>
      </c>
      <c r="Y63" t="s">
        <v>3</v>
      </c>
      <c r="Z63" t="s">
        <v>525</v>
      </c>
      <c r="AA63">
        <v>3</v>
      </c>
      <c r="AB63" t="s">
        <v>3</v>
      </c>
      <c r="AC63">
        <v>272.5</v>
      </c>
      <c r="AD63">
        <v>1</v>
      </c>
      <c r="AE63">
        <v>0</v>
      </c>
      <c r="AF63">
        <v>1</v>
      </c>
      <c r="AG63">
        <v>3</v>
      </c>
      <c r="AH63" t="s">
        <v>174</v>
      </c>
      <c r="AI63" t="s">
        <v>222</v>
      </c>
      <c r="AJ63">
        <v>45943.675081018519</v>
      </c>
      <c r="AK63">
        <v>61519437</v>
      </c>
    </row>
    <row r="64" spans="2:37" x14ac:dyDescent="0.2">
      <c r="B64" t="s">
        <v>3</v>
      </c>
      <c r="C64">
        <v>0</v>
      </c>
      <c r="D64" t="s">
        <v>647</v>
      </c>
      <c r="E64" t="s">
        <v>222</v>
      </c>
      <c r="F64" t="s">
        <v>640</v>
      </c>
      <c r="G64" t="s">
        <v>174</v>
      </c>
      <c r="H64">
        <v>265.17</v>
      </c>
      <c r="I64">
        <v>318.2</v>
      </c>
      <c r="J64">
        <v>7.96</v>
      </c>
      <c r="K64">
        <v>275.18</v>
      </c>
      <c r="L64">
        <v>20</v>
      </c>
      <c r="M64">
        <v>45740</v>
      </c>
      <c r="N64">
        <v>2</v>
      </c>
      <c r="O64" t="s">
        <v>648</v>
      </c>
      <c r="P64" t="s">
        <v>520</v>
      </c>
      <c r="Q64" t="s">
        <v>552</v>
      </c>
      <c r="R64" t="s">
        <v>553</v>
      </c>
      <c r="S64" t="s">
        <v>554</v>
      </c>
      <c r="T64" t="s">
        <v>524</v>
      </c>
      <c r="U64">
        <v>0.75</v>
      </c>
      <c r="V64">
        <v>2.0499999999999998</v>
      </c>
      <c r="W64">
        <v>0</v>
      </c>
      <c r="X64">
        <v>0</v>
      </c>
      <c r="Y64" t="s">
        <v>3</v>
      </c>
      <c r="Z64" t="s">
        <v>525</v>
      </c>
      <c r="AA64">
        <v>3</v>
      </c>
      <c r="AB64" t="s">
        <v>3</v>
      </c>
      <c r="AC64">
        <v>265.17</v>
      </c>
      <c r="AD64">
        <v>1</v>
      </c>
      <c r="AE64">
        <v>0</v>
      </c>
      <c r="AF64">
        <v>1</v>
      </c>
      <c r="AG64">
        <v>3</v>
      </c>
      <c r="AH64" t="s">
        <v>174</v>
      </c>
      <c r="AI64" t="s">
        <v>222</v>
      </c>
      <c r="AJ64">
        <v>45943.675081018519</v>
      </c>
      <c r="AK64">
        <v>61519437</v>
      </c>
    </row>
    <row r="65" spans="2:37" x14ac:dyDescent="0.2">
      <c r="B65" t="s">
        <v>649</v>
      </c>
      <c r="C65">
        <v>1</v>
      </c>
      <c r="D65" t="s">
        <v>224</v>
      </c>
      <c r="E65" t="s">
        <v>225</v>
      </c>
      <c r="F65" t="s">
        <v>583</v>
      </c>
      <c r="G65" t="s">
        <v>22</v>
      </c>
      <c r="H65">
        <v>813</v>
      </c>
      <c r="I65">
        <v>975.6</v>
      </c>
      <c r="J65">
        <v>24.39</v>
      </c>
      <c r="K65">
        <v>854.14</v>
      </c>
      <c r="L65">
        <v>20</v>
      </c>
      <c r="M65">
        <v>45737</v>
      </c>
      <c r="N65">
        <v>2</v>
      </c>
      <c r="O65" t="s">
        <v>584</v>
      </c>
      <c r="P65" t="s">
        <v>557</v>
      </c>
      <c r="Q65" t="s">
        <v>558</v>
      </c>
      <c r="R65" t="s">
        <v>559</v>
      </c>
      <c r="S65" t="s">
        <v>560</v>
      </c>
      <c r="T65" t="s">
        <v>524</v>
      </c>
      <c r="U65">
        <v>2</v>
      </c>
      <c r="V65">
        <v>16.75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813</v>
      </c>
      <c r="AD65">
        <v>1</v>
      </c>
      <c r="AE65">
        <v>0</v>
      </c>
      <c r="AF65">
        <v>1</v>
      </c>
      <c r="AG65">
        <v>3</v>
      </c>
      <c r="AH65" t="s">
        <v>22</v>
      </c>
      <c r="AI65" t="s">
        <v>225</v>
      </c>
      <c r="AJ65">
        <v>45943.675081018519</v>
      </c>
      <c r="AK65">
        <v>61519442</v>
      </c>
    </row>
    <row r="66" spans="2:37" x14ac:dyDescent="0.2">
      <c r="B66" t="s">
        <v>650</v>
      </c>
      <c r="C66">
        <v>0</v>
      </c>
      <c r="D66" t="s">
        <v>651</v>
      </c>
      <c r="E66" t="s">
        <v>225</v>
      </c>
      <c r="F66" t="s">
        <v>583</v>
      </c>
      <c r="G66" t="s">
        <v>22</v>
      </c>
      <c r="H66">
        <v>890.17</v>
      </c>
      <c r="I66">
        <v>1068.2</v>
      </c>
      <c r="J66">
        <v>26.71</v>
      </c>
      <c r="K66">
        <v>935.22</v>
      </c>
      <c r="L66">
        <v>20</v>
      </c>
      <c r="M66">
        <v>45737</v>
      </c>
      <c r="N66">
        <v>2</v>
      </c>
      <c r="O66" t="s">
        <v>587</v>
      </c>
      <c r="P66" t="s">
        <v>588</v>
      </c>
      <c r="Q66" t="s">
        <v>589</v>
      </c>
      <c r="R66" t="s">
        <v>3</v>
      </c>
      <c r="S66" t="s">
        <v>590</v>
      </c>
      <c r="T66" t="s">
        <v>524</v>
      </c>
      <c r="U66">
        <v>2</v>
      </c>
      <c r="V66">
        <v>18.34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890.17</v>
      </c>
      <c r="AD66">
        <v>1</v>
      </c>
      <c r="AE66">
        <v>0</v>
      </c>
      <c r="AF66">
        <v>1</v>
      </c>
      <c r="AG66">
        <v>3</v>
      </c>
      <c r="AH66" t="s">
        <v>22</v>
      </c>
      <c r="AI66" t="s">
        <v>225</v>
      </c>
      <c r="AJ66">
        <v>45943.675081018519</v>
      </c>
      <c r="AK66">
        <v>61519442</v>
      </c>
    </row>
    <row r="67" spans="2:37" x14ac:dyDescent="0.2">
      <c r="B67" t="s">
        <v>652</v>
      </c>
      <c r="C67">
        <v>0</v>
      </c>
      <c r="D67" t="s">
        <v>653</v>
      </c>
      <c r="E67" t="s">
        <v>225</v>
      </c>
      <c r="F67" t="s">
        <v>583</v>
      </c>
      <c r="G67" t="s">
        <v>22</v>
      </c>
      <c r="H67">
        <v>931.43</v>
      </c>
      <c r="I67">
        <v>1117.71</v>
      </c>
      <c r="J67">
        <v>27.94</v>
      </c>
      <c r="K67">
        <v>978.56</v>
      </c>
      <c r="L67">
        <v>20</v>
      </c>
      <c r="M67">
        <v>45737</v>
      </c>
      <c r="N67">
        <v>2</v>
      </c>
      <c r="O67" t="s">
        <v>593</v>
      </c>
      <c r="P67" t="s">
        <v>575</v>
      </c>
      <c r="Q67" t="s">
        <v>576</v>
      </c>
      <c r="R67" t="s">
        <v>577</v>
      </c>
      <c r="S67" t="s">
        <v>578</v>
      </c>
      <c r="T67" t="s">
        <v>579</v>
      </c>
      <c r="U67">
        <v>2</v>
      </c>
      <c r="V67">
        <v>19.190000000000001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931.43</v>
      </c>
      <c r="AD67">
        <v>1</v>
      </c>
      <c r="AE67">
        <v>0</v>
      </c>
      <c r="AF67">
        <v>1</v>
      </c>
      <c r="AG67">
        <v>3</v>
      </c>
      <c r="AH67" t="s">
        <v>22</v>
      </c>
      <c r="AI67" t="s">
        <v>225</v>
      </c>
      <c r="AJ67">
        <v>45943.675081018519</v>
      </c>
      <c r="AK67">
        <v>61519442</v>
      </c>
    </row>
    <row r="68" spans="2:37" x14ac:dyDescent="0.2">
      <c r="B68" t="s">
        <v>3</v>
      </c>
      <c r="C68">
        <v>1</v>
      </c>
      <c r="D68" t="s">
        <v>179</v>
      </c>
      <c r="E68" t="s">
        <v>180</v>
      </c>
      <c r="F68" t="s">
        <v>640</v>
      </c>
      <c r="G68" t="s">
        <v>174</v>
      </c>
      <c r="H68">
        <v>1585.25</v>
      </c>
      <c r="I68">
        <v>1902.3</v>
      </c>
      <c r="J68">
        <v>47.56</v>
      </c>
      <c r="K68">
        <v>1645.06</v>
      </c>
      <c r="L68">
        <v>20</v>
      </c>
      <c r="M68">
        <v>45740</v>
      </c>
      <c r="N68">
        <v>2</v>
      </c>
      <c r="O68" t="s">
        <v>569</v>
      </c>
      <c r="P68" t="s">
        <v>570</v>
      </c>
      <c r="Q68" t="s">
        <v>558</v>
      </c>
      <c r="R68" t="s">
        <v>571</v>
      </c>
      <c r="S68" t="s">
        <v>560</v>
      </c>
      <c r="T68" t="s">
        <v>524</v>
      </c>
      <c r="U68">
        <v>0.75</v>
      </c>
      <c r="V68">
        <v>12.25</v>
      </c>
      <c r="W68">
        <v>0</v>
      </c>
      <c r="X68">
        <v>0</v>
      </c>
      <c r="Y68" t="s">
        <v>3</v>
      </c>
      <c r="Z68" t="s">
        <v>525</v>
      </c>
      <c r="AA68">
        <v>3</v>
      </c>
      <c r="AB68" t="s">
        <v>3</v>
      </c>
      <c r="AC68">
        <v>1585.25</v>
      </c>
      <c r="AD68">
        <v>1</v>
      </c>
      <c r="AE68">
        <v>0</v>
      </c>
      <c r="AF68">
        <v>1</v>
      </c>
      <c r="AG68">
        <v>3</v>
      </c>
      <c r="AH68" t="s">
        <v>181</v>
      </c>
      <c r="AI68" t="s">
        <v>180</v>
      </c>
      <c r="AJ68">
        <v>45944.616550925923</v>
      </c>
      <c r="AK68">
        <v>61528290</v>
      </c>
    </row>
    <row r="69" spans="2:37" x14ac:dyDescent="0.2">
      <c r="B69" t="s">
        <v>3</v>
      </c>
      <c r="C69">
        <v>0</v>
      </c>
      <c r="D69" t="s">
        <v>641</v>
      </c>
      <c r="E69" t="s">
        <v>180</v>
      </c>
      <c r="F69" t="s">
        <v>640</v>
      </c>
      <c r="G69" t="s">
        <v>174</v>
      </c>
      <c r="H69">
        <v>1939.17</v>
      </c>
      <c r="I69">
        <v>2327</v>
      </c>
      <c r="J69">
        <v>58.18</v>
      </c>
      <c r="K69">
        <v>2012.33</v>
      </c>
      <c r="L69">
        <v>20</v>
      </c>
      <c r="M69">
        <v>45740</v>
      </c>
      <c r="N69">
        <v>2</v>
      </c>
      <c r="O69" t="s">
        <v>642</v>
      </c>
      <c r="P69" t="s">
        <v>643</v>
      </c>
      <c r="Q69" t="s">
        <v>644</v>
      </c>
      <c r="R69" t="s">
        <v>645</v>
      </c>
      <c r="S69" t="s">
        <v>646</v>
      </c>
      <c r="T69" t="s">
        <v>543</v>
      </c>
      <c r="U69">
        <v>0.75</v>
      </c>
      <c r="V69">
        <v>14.98</v>
      </c>
      <c r="W69">
        <v>0</v>
      </c>
      <c r="X69">
        <v>0</v>
      </c>
      <c r="Y69" t="s">
        <v>3</v>
      </c>
      <c r="Z69" t="s">
        <v>525</v>
      </c>
      <c r="AA69">
        <v>3</v>
      </c>
      <c r="AB69" t="s">
        <v>3</v>
      </c>
      <c r="AC69">
        <v>1939.17</v>
      </c>
      <c r="AD69">
        <v>1</v>
      </c>
      <c r="AE69">
        <v>0</v>
      </c>
      <c r="AF69">
        <v>1</v>
      </c>
      <c r="AG69">
        <v>3</v>
      </c>
      <c r="AH69" t="s">
        <v>181</v>
      </c>
      <c r="AI69" t="s">
        <v>180</v>
      </c>
      <c r="AJ69">
        <v>45944.616550925923</v>
      </c>
      <c r="AK69">
        <v>61528290</v>
      </c>
    </row>
    <row r="70" spans="2:37" x14ac:dyDescent="0.2">
      <c r="B70" t="s">
        <v>3</v>
      </c>
      <c r="C70">
        <v>0</v>
      </c>
      <c r="D70" t="s">
        <v>647</v>
      </c>
      <c r="E70" t="s">
        <v>180</v>
      </c>
      <c r="F70" t="s">
        <v>640</v>
      </c>
      <c r="G70" t="s">
        <v>174</v>
      </c>
      <c r="H70">
        <v>1931.83</v>
      </c>
      <c r="I70">
        <v>2318.1999999999998</v>
      </c>
      <c r="J70">
        <v>57.95</v>
      </c>
      <c r="K70">
        <v>2004.7</v>
      </c>
      <c r="L70">
        <v>20</v>
      </c>
      <c r="M70">
        <v>45740</v>
      </c>
      <c r="N70">
        <v>2</v>
      </c>
      <c r="O70" t="s">
        <v>648</v>
      </c>
      <c r="P70" t="s">
        <v>520</v>
      </c>
      <c r="Q70" t="s">
        <v>552</v>
      </c>
      <c r="R70" t="s">
        <v>553</v>
      </c>
      <c r="S70" t="s">
        <v>554</v>
      </c>
      <c r="T70" t="s">
        <v>524</v>
      </c>
      <c r="U70">
        <v>0.75</v>
      </c>
      <c r="V70">
        <v>14.92</v>
      </c>
      <c r="W70">
        <v>0</v>
      </c>
      <c r="X70">
        <v>0</v>
      </c>
      <c r="Y70" t="s">
        <v>3</v>
      </c>
      <c r="Z70" t="s">
        <v>525</v>
      </c>
      <c r="AA70">
        <v>3</v>
      </c>
      <c r="AB70" t="s">
        <v>3</v>
      </c>
      <c r="AC70">
        <v>1931.83</v>
      </c>
      <c r="AD70">
        <v>1</v>
      </c>
      <c r="AE70">
        <v>0</v>
      </c>
      <c r="AF70">
        <v>1</v>
      </c>
      <c r="AG70">
        <v>3</v>
      </c>
      <c r="AH70" t="s">
        <v>181</v>
      </c>
      <c r="AI70" t="s">
        <v>180</v>
      </c>
      <c r="AJ70">
        <v>45944.616550925923</v>
      </c>
      <c r="AK70">
        <v>61528290</v>
      </c>
    </row>
    <row r="71" spans="2:37" x14ac:dyDescent="0.2">
      <c r="B71" t="s">
        <v>3</v>
      </c>
      <c r="C71">
        <v>1</v>
      </c>
      <c r="D71" t="s">
        <v>179</v>
      </c>
      <c r="E71" t="s">
        <v>234</v>
      </c>
      <c r="F71" t="s">
        <v>640</v>
      </c>
      <c r="G71" t="s">
        <v>174</v>
      </c>
      <c r="H71">
        <v>928.39</v>
      </c>
      <c r="I71">
        <v>1114.07</v>
      </c>
      <c r="J71">
        <v>27.85</v>
      </c>
      <c r="K71">
        <v>963.41</v>
      </c>
      <c r="L71">
        <v>20</v>
      </c>
      <c r="M71">
        <v>45740</v>
      </c>
      <c r="N71">
        <v>2</v>
      </c>
      <c r="O71" t="s">
        <v>569</v>
      </c>
      <c r="P71" t="s">
        <v>570</v>
      </c>
      <c r="Q71" t="s">
        <v>558</v>
      </c>
      <c r="R71" t="s">
        <v>571</v>
      </c>
      <c r="S71" t="s">
        <v>560</v>
      </c>
      <c r="T71" t="s">
        <v>524</v>
      </c>
      <c r="U71">
        <v>0.75</v>
      </c>
      <c r="V71">
        <v>7.17</v>
      </c>
      <c r="W71">
        <v>0</v>
      </c>
      <c r="X71">
        <v>0</v>
      </c>
      <c r="Y71" t="s">
        <v>3</v>
      </c>
      <c r="Z71" t="s">
        <v>525</v>
      </c>
      <c r="AA71">
        <v>3</v>
      </c>
      <c r="AB71" t="s">
        <v>3</v>
      </c>
      <c r="AC71">
        <v>928.39</v>
      </c>
      <c r="AD71">
        <v>1</v>
      </c>
      <c r="AE71">
        <v>0</v>
      </c>
      <c r="AF71">
        <v>1</v>
      </c>
      <c r="AG71">
        <v>3</v>
      </c>
      <c r="AH71" t="s">
        <v>174</v>
      </c>
      <c r="AI71" t="s">
        <v>234</v>
      </c>
      <c r="AJ71">
        <v>45993.361307870371</v>
      </c>
      <c r="AK71">
        <v>61528321</v>
      </c>
    </row>
    <row r="72" spans="2:37" x14ac:dyDescent="0.2">
      <c r="B72" t="s">
        <v>3</v>
      </c>
      <c r="C72">
        <v>0</v>
      </c>
      <c r="D72" t="s">
        <v>641</v>
      </c>
      <c r="E72" t="s">
        <v>234</v>
      </c>
      <c r="F72" t="s">
        <v>640</v>
      </c>
      <c r="G72" t="s">
        <v>174</v>
      </c>
      <c r="H72">
        <v>1098</v>
      </c>
      <c r="I72">
        <v>1317.6</v>
      </c>
      <c r="J72">
        <v>32.94</v>
      </c>
      <c r="K72">
        <v>1139.42</v>
      </c>
      <c r="L72">
        <v>20</v>
      </c>
      <c r="M72">
        <v>45740</v>
      </c>
      <c r="N72">
        <v>2</v>
      </c>
      <c r="O72" t="s">
        <v>642</v>
      </c>
      <c r="P72" t="s">
        <v>643</v>
      </c>
      <c r="Q72" t="s">
        <v>644</v>
      </c>
      <c r="R72" t="s">
        <v>645</v>
      </c>
      <c r="S72" t="s">
        <v>646</v>
      </c>
      <c r="T72" t="s">
        <v>543</v>
      </c>
      <c r="U72">
        <v>0.75</v>
      </c>
      <c r="V72">
        <v>8.48</v>
      </c>
      <c r="W72">
        <v>0</v>
      </c>
      <c r="X72">
        <v>0</v>
      </c>
      <c r="Y72" t="s">
        <v>3</v>
      </c>
      <c r="Z72" t="s">
        <v>525</v>
      </c>
      <c r="AA72">
        <v>3</v>
      </c>
      <c r="AB72" t="s">
        <v>3</v>
      </c>
      <c r="AC72">
        <v>1098</v>
      </c>
      <c r="AD72">
        <v>1</v>
      </c>
      <c r="AE72">
        <v>0</v>
      </c>
      <c r="AF72">
        <v>1</v>
      </c>
      <c r="AG72">
        <v>3</v>
      </c>
      <c r="AH72" t="s">
        <v>174</v>
      </c>
      <c r="AI72" t="s">
        <v>234</v>
      </c>
      <c r="AJ72">
        <v>45993.361307870371</v>
      </c>
      <c r="AK72">
        <v>61528321</v>
      </c>
    </row>
    <row r="73" spans="2:37" x14ac:dyDescent="0.2">
      <c r="B73" t="s">
        <v>3</v>
      </c>
      <c r="C73">
        <v>0</v>
      </c>
      <c r="D73" t="s">
        <v>647</v>
      </c>
      <c r="E73" t="s">
        <v>234</v>
      </c>
      <c r="F73" t="s">
        <v>640</v>
      </c>
      <c r="G73" t="s">
        <v>174</v>
      </c>
      <c r="H73">
        <v>1859.05</v>
      </c>
      <c r="I73">
        <v>2230.86</v>
      </c>
      <c r="J73">
        <v>55.77</v>
      </c>
      <c r="K73">
        <v>1929.18</v>
      </c>
      <c r="L73">
        <v>20</v>
      </c>
      <c r="M73">
        <v>45740</v>
      </c>
      <c r="N73">
        <v>2</v>
      </c>
      <c r="O73" t="s">
        <v>648</v>
      </c>
      <c r="P73" t="s">
        <v>520</v>
      </c>
      <c r="Q73" t="s">
        <v>552</v>
      </c>
      <c r="R73" t="s">
        <v>553</v>
      </c>
      <c r="S73" t="s">
        <v>554</v>
      </c>
      <c r="T73" t="s">
        <v>524</v>
      </c>
      <c r="U73">
        <v>0.75</v>
      </c>
      <c r="V73">
        <v>14.36</v>
      </c>
      <c r="W73">
        <v>0</v>
      </c>
      <c r="X73">
        <v>0</v>
      </c>
      <c r="Y73" t="s">
        <v>3</v>
      </c>
      <c r="Z73" t="s">
        <v>525</v>
      </c>
      <c r="AA73">
        <v>3</v>
      </c>
      <c r="AB73" t="s">
        <v>3</v>
      </c>
      <c r="AC73">
        <v>1859.05</v>
      </c>
      <c r="AD73">
        <v>1</v>
      </c>
      <c r="AE73">
        <v>0</v>
      </c>
      <c r="AF73">
        <v>1</v>
      </c>
      <c r="AG73">
        <v>3</v>
      </c>
      <c r="AH73" t="s">
        <v>174</v>
      </c>
      <c r="AI73" t="s">
        <v>234</v>
      </c>
      <c r="AJ73">
        <v>45993.361307870371</v>
      </c>
      <c r="AK73">
        <v>61528321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15</vt:i4>
      </vt:variant>
    </vt:vector>
  </HeadingPairs>
  <TitlesOfParts>
    <vt:vector size="27" baseType="lpstr">
      <vt:lpstr>02-01-01</vt:lpstr>
      <vt:lpstr>09-01-01</vt:lpstr>
      <vt:lpstr>ССР Т</vt:lpstr>
      <vt:lpstr>ССР Т (1 этап)</vt:lpstr>
      <vt:lpstr>ССР Т (2 этап)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Т'!Print_Area</vt:lpstr>
      <vt:lpstr>'ССР Т (1 этап)'!Print_Area</vt:lpstr>
      <vt:lpstr>'ССР Т (2 этап)'!Print_Area</vt:lpstr>
      <vt:lpstr>'ССР Т'!Print_Titles</vt:lpstr>
      <vt:lpstr>'ССР Т (1 этап)'!Print_Titles</vt:lpstr>
      <vt:lpstr>'ССР Т (2 этап)'!Print_Titles</vt:lpstr>
      <vt:lpstr>'02-01-01'!Заголовки_для_печати</vt:lpstr>
      <vt:lpstr>'09-01-01'!Заголовки_для_печати</vt:lpstr>
      <vt:lpstr>'КА по материалам'!Заголовки_для_печати</vt:lpstr>
      <vt:lpstr>'02-01-01'!Область_печати</vt:lpstr>
      <vt:lpstr>'09-01-01'!Область_печати</vt:lpstr>
      <vt:lpstr>'КА по материалам'!Область_печати</vt:lpstr>
      <vt:lpstr>'ССР Т'!Область_печати</vt:lpstr>
      <vt:lpstr>'ССР Т (1 этап)'!Область_печати</vt:lpstr>
      <vt:lpstr>'ССР Т (2 этап)'!Область_печати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Торгова Валентина Валерьевна</cp:lastModifiedBy>
  <cp:lastPrinted>2026-02-20T12:27:28Z</cp:lastPrinted>
  <dcterms:created xsi:type="dcterms:W3CDTF">2025-12-02T06:44:05Z</dcterms:created>
  <dcterms:modified xsi:type="dcterms:W3CDTF">2026-03-02T07:41:21Z</dcterms:modified>
</cp:coreProperties>
</file>